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ito Trollip\Documents\SADiLaR_work_form_home_since_24_3_2020\Outputs - Research\Afrikaans_MECs_dataset_2023-05-03\Other\"/>
    </mc:Choice>
  </mc:AlternateContent>
  <xr:revisionPtr revIDLastSave="0" documentId="13_ncr:1_{040FE9ED-E6CA-459D-A45E-18DD6ADAA272}" xr6:coauthVersionLast="36" xr6:coauthVersionMax="36" xr10:uidLastSave="{00000000-0000-0000-0000-000000000000}"/>
  <bookViews>
    <workbookView xWindow="0" yWindow="0" windowWidth="20490" windowHeight="6945" xr2:uid="{950776D5-E0DC-45C8-90D9-00A432E21188}"/>
  </bookViews>
  <sheets>
    <sheet name="rekurs" sheetId="1" r:id="rId1"/>
    <sheet name="hip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3" i="3" l="1"/>
  <c r="B14" i="3"/>
  <c r="B12" i="3"/>
  <c r="B5" i="3"/>
  <c r="B6" i="3"/>
  <c r="B7" i="3"/>
  <c r="B4" i="3"/>
  <c r="B4" i="1" l="1"/>
  <c r="B26" i="1" l="1"/>
  <c r="B27" i="1"/>
  <c r="B28" i="1"/>
  <c r="B29" i="1"/>
  <c r="B30" i="1"/>
  <c r="B31" i="1"/>
  <c r="B32" i="1"/>
  <c r="B33" i="1"/>
  <c r="B34" i="1"/>
  <c r="B35" i="1"/>
  <c r="B25" i="1"/>
  <c r="B24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5" i="1"/>
</calcChain>
</file>

<file path=xl/sharedStrings.xml><?xml version="1.0" encoding="utf-8"?>
<sst xmlns="http://schemas.openxmlformats.org/spreadsheetml/2006/main" count="55" uniqueCount="39">
  <si>
    <t>Trefslae</t>
  </si>
  <si>
    <t>N</t>
  </si>
  <si>
    <t>VivA-KPO</t>
  </si>
  <si>
    <t>VivA-KPE</t>
  </si>
  <si>
    <t>MEK</t>
  </si>
  <si>
    <t>aarts-fokken-onnoselste</t>
  </si>
  <si>
    <t>hondpoeskak</t>
  </si>
  <si>
    <t>boknaai-mal</t>
  </si>
  <si>
    <t>hiper-hondkak-mees-tos</t>
  </si>
  <si>
    <t>hiper-hond-poes-fokken-kak</t>
  </si>
  <si>
    <t>kaklelikste</t>
  </si>
  <si>
    <t>kaksnaakste</t>
  </si>
  <si>
    <t>moederpoesmoerfokken</t>
  </si>
  <si>
    <t>poescoolste</t>
  </si>
  <si>
    <t>spik-skitterwit</t>
  </si>
  <si>
    <t>stoksielsaligalleen</t>
  </si>
  <si>
    <t>pik-nag-swart-donker</t>
  </si>
  <si>
    <t>helderfokkenblou</t>
  </si>
  <si>
    <t>helwitwarm</t>
  </si>
  <si>
    <t>hipersupermega-kommin</t>
  </si>
  <si>
    <t>hiper-ultra-modern</t>
  </si>
  <si>
    <t>stapelgekmal</t>
  </si>
  <si>
    <t>Stoksielsaligalleen</t>
  </si>
  <si>
    <t>superbriljantwonderlik</t>
  </si>
  <si>
    <t>super-komkommerkoel</t>
  </si>
  <si>
    <t>super-ongelooflikste</t>
  </si>
  <si>
    <t>superspannetjie</t>
  </si>
  <si>
    <t>moersebaiedankie</t>
  </si>
  <si>
    <t>bitterbittermin</t>
  </si>
  <si>
    <t>draties</t>
  </si>
  <si>
    <t>Brakkies</t>
  </si>
  <si>
    <t>babbies</t>
  </si>
  <si>
    <t>kammie</t>
  </si>
  <si>
    <t>die = 16556480</t>
  </si>
  <si>
    <t>die = 1298362</t>
  </si>
  <si>
    <t>jirrejissesfokkengot</t>
  </si>
  <si>
    <t>poesFokkenHondEtterNaaierZef</t>
  </si>
  <si>
    <t>vrekflippenmoeg</t>
  </si>
  <si>
    <t>doodfokkengodeenvoudig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</si>
</sst>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CB7E6-7518-4A08-A067-7BDE1791965C}">
  <dimension ref="A1:S35"/>
  <sheetViews>
    <sheetView tabSelected="1" workbookViewId="0">
      <selection activeCell="A2" sqref="A2"/>
    </sheetView>
  </sheetViews>
  <sheetFormatPr defaultColWidth="18.7109375" defaultRowHeight="15" x14ac:dyDescent="0.25"/>
  <cols>
    <col min="1" max="1" width="25.28515625" bestFit="1" customWidth="1"/>
    <col min="2" max="2" width="4.7109375" customWidth="1"/>
    <col min="3" max="3" width="8.140625" bestFit="1" customWidth="1"/>
    <col min="4" max="4" width="9.42578125" bestFit="1" customWidth="1"/>
    <col min="5" max="5" width="8.5703125" customWidth="1"/>
    <col min="6" max="6" width="13.7109375" customWidth="1"/>
    <col min="7" max="7" width="14" customWidth="1"/>
    <col min="8" max="8" width="6.140625" customWidth="1"/>
    <col min="9" max="9" width="13.7109375" customWidth="1"/>
    <col min="10" max="10" width="2.7109375" customWidth="1"/>
    <col min="11" max="11" width="31.42578125" bestFit="1" customWidth="1"/>
    <col min="12" max="12" width="4.7109375" customWidth="1"/>
    <col min="13" max="13" width="3.85546875" bestFit="1" customWidth="1"/>
    <col min="14" max="14" width="9.42578125" bestFit="1" customWidth="1"/>
    <col min="15" max="15" width="8.5703125" customWidth="1"/>
    <col min="16" max="16" width="13.7109375" customWidth="1"/>
    <col min="17" max="17" width="14" customWidth="1"/>
    <col min="18" max="18" width="6.140625" customWidth="1"/>
    <col min="19" max="19" width="13.7109375" customWidth="1"/>
    <col min="21" max="21" width="23.42578125" bestFit="1" customWidth="1"/>
    <col min="22" max="22" width="15.28515625" bestFit="1" customWidth="1"/>
    <col min="23" max="23" width="34.28515625" bestFit="1" customWidth="1"/>
    <col min="24" max="24" width="10" bestFit="1" customWidth="1"/>
  </cols>
  <sheetData>
    <row r="1" spans="1:3" x14ac:dyDescent="0.25">
      <c r="A1" t="s">
        <v>2</v>
      </c>
    </row>
    <row r="2" spans="1:3" x14ac:dyDescent="0.25">
      <c r="A2" t="s">
        <v>4</v>
      </c>
      <c r="B2" t="s">
        <v>1</v>
      </c>
      <c r="C2" t="s">
        <v>0</v>
      </c>
    </row>
    <row r="3" spans="1:3" x14ac:dyDescent="0.25">
      <c r="A3" t="s">
        <v>33</v>
      </c>
    </row>
    <row r="4" spans="1:3" x14ac:dyDescent="0.25">
      <c r="A4" t="s">
        <v>15</v>
      </c>
      <c r="B4">
        <f>FLOOR((0.5-(LOG((C4/16556480), 2))), 1)</f>
        <v>21</v>
      </c>
      <c r="C4">
        <v>10</v>
      </c>
    </row>
    <row r="5" spans="1:3" x14ac:dyDescent="0.25">
      <c r="A5" t="s">
        <v>16</v>
      </c>
      <c r="B5">
        <f>FLOOR((0.5-(LOG((C5/16556480), 2))), 1)</f>
        <v>22</v>
      </c>
      <c r="C5">
        <v>3</v>
      </c>
    </row>
    <row r="6" spans="1:3" x14ac:dyDescent="0.25">
      <c r="A6" t="s">
        <v>28</v>
      </c>
      <c r="B6">
        <f t="shared" ref="B6:B19" si="0">FLOOR((0.5-(LOG((C6/16556480), 2))), 1)</f>
        <v>24</v>
      </c>
      <c r="C6">
        <v>1</v>
      </c>
    </row>
    <row r="7" spans="1:3" x14ac:dyDescent="0.25">
      <c r="A7" t="s">
        <v>38</v>
      </c>
      <c r="B7">
        <f t="shared" si="0"/>
        <v>24</v>
      </c>
      <c r="C7">
        <v>1</v>
      </c>
    </row>
    <row r="8" spans="1:3" x14ac:dyDescent="0.25">
      <c r="A8" t="s">
        <v>17</v>
      </c>
      <c r="B8">
        <f t="shared" si="0"/>
        <v>24</v>
      </c>
      <c r="C8">
        <v>1</v>
      </c>
    </row>
    <row r="9" spans="1:3" x14ac:dyDescent="0.25">
      <c r="A9" t="s">
        <v>18</v>
      </c>
      <c r="B9">
        <f t="shared" si="0"/>
        <v>24</v>
      </c>
      <c r="C9">
        <v>1</v>
      </c>
    </row>
    <row r="10" spans="1:3" x14ac:dyDescent="0.25">
      <c r="A10" t="s">
        <v>19</v>
      </c>
      <c r="B10">
        <f t="shared" si="0"/>
        <v>24</v>
      </c>
      <c r="C10">
        <v>1</v>
      </c>
    </row>
    <row r="11" spans="1:3" x14ac:dyDescent="0.25">
      <c r="A11" t="s">
        <v>20</v>
      </c>
      <c r="B11">
        <f t="shared" si="0"/>
        <v>24</v>
      </c>
      <c r="C11">
        <v>1</v>
      </c>
    </row>
    <row r="12" spans="1:3" x14ac:dyDescent="0.25">
      <c r="A12" t="s">
        <v>27</v>
      </c>
      <c r="B12">
        <f t="shared" si="0"/>
        <v>24</v>
      </c>
      <c r="C12">
        <v>1</v>
      </c>
    </row>
    <row r="13" spans="1:3" x14ac:dyDescent="0.25">
      <c r="A13" t="s">
        <v>21</v>
      </c>
      <c r="B13">
        <f t="shared" si="0"/>
        <v>24</v>
      </c>
      <c r="C13">
        <v>1</v>
      </c>
    </row>
    <row r="14" spans="1:3" x14ac:dyDescent="0.25">
      <c r="A14" t="s">
        <v>22</v>
      </c>
      <c r="B14">
        <f t="shared" si="0"/>
        <v>24</v>
      </c>
      <c r="C14">
        <v>1</v>
      </c>
    </row>
    <row r="15" spans="1:3" x14ac:dyDescent="0.25">
      <c r="A15" t="s">
        <v>23</v>
      </c>
      <c r="B15">
        <f t="shared" si="0"/>
        <v>24</v>
      </c>
      <c r="C15">
        <v>1</v>
      </c>
    </row>
    <row r="16" spans="1:3" x14ac:dyDescent="0.25">
      <c r="A16" t="s">
        <v>24</v>
      </c>
      <c r="B16">
        <f t="shared" si="0"/>
        <v>24</v>
      </c>
      <c r="C16">
        <v>1</v>
      </c>
    </row>
    <row r="17" spans="1:3" x14ac:dyDescent="0.25">
      <c r="A17" t="s">
        <v>25</v>
      </c>
      <c r="B17">
        <f t="shared" si="0"/>
        <v>24</v>
      </c>
      <c r="C17">
        <v>1</v>
      </c>
    </row>
    <row r="18" spans="1:3" x14ac:dyDescent="0.25">
      <c r="A18" t="s">
        <v>26</v>
      </c>
      <c r="B18">
        <f t="shared" si="0"/>
        <v>24</v>
      </c>
      <c r="C18">
        <v>1</v>
      </c>
    </row>
    <row r="19" spans="1:3" x14ac:dyDescent="0.25">
      <c r="A19" t="s">
        <v>37</v>
      </c>
      <c r="B19">
        <f t="shared" si="0"/>
        <v>24</v>
      </c>
      <c r="C19">
        <v>1</v>
      </c>
    </row>
    <row r="21" spans="1:3" x14ac:dyDescent="0.25">
      <c r="A21" t="s">
        <v>3</v>
      </c>
    </row>
    <row r="22" spans="1:3" x14ac:dyDescent="0.25">
      <c r="A22" t="s">
        <v>4</v>
      </c>
      <c r="B22" t="s">
        <v>1</v>
      </c>
      <c r="C22" t="s">
        <v>0</v>
      </c>
    </row>
    <row r="23" spans="1:3" x14ac:dyDescent="0.25">
      <c r="A23" t="s">
        <v>34</v>
      </c>
    </row>
    <row r="24" spans="1:3" x14ac:dyDescent="0.25">
      <c r="A24" t="s">
        <v>5</v>
      </c>
      <c r="B24">
        <f>FLOOR((0.5-(LOG((C24/1298362), 2))), 1)</f>
        <v>19</v>
      </c>
      <c r="C24">
        <v>2</v>
      </c>
    </row>
    <row r="25" spans="1:3" x14ac:dyDescent="0.25">
      <c r="A25" t="s">
        <v>6</v>
      </c>
      <c r="B25">
        <f>FLOOR((0.5-(LOG((C25/1298362), 2))), 1)</f>
        <v>19</v>
      </c>
      <c r="C25">
        <v>2</v>
      </c>
    </row>
    <row r="26" spans="1:3" x14ac:dyDescent="0.25">
      <c r="A26" t="s">
        <v>7</v>
      </c>
      <c r="B26">
        <f t="shared" ref="B26:B35" si="1">FLOOR((0.5-(LOG((C26/1298362), 2))), 1)</f>
        <v>20</v>
      </c>
      <c r="C26">
        <v>1</v>
      </c>
    </row>
    <row r="27" spans="1:3" x14ac:dyDescent="0.25">
      <c r="A27" t="s">
        <v>8</v>
      </c>
      <c r="B27">
        <f t="shared" si="1"/>
        <v>20</v>
      </c>
      <c r="C27">
        <v>1</v>
      </c>
    </row>
    <row r="28" spans="1:3" x14ac:dyDescent="0.25">
      <c r="A28" t="s">
        <v>9</v>
      </c>
      <c r="B28">
        <f t="shared" si="1"/>
        <v>20</v>
      </c>
      <c r="C28">
        <v>1</v>
      </c>
    </row>
    <row r="29" spans="1:3" x14ac:dyDescent="0.25">
      <c r="A29" t="s">
        <v>35</v>
      </c>
      <c r="B29">
        <f t="shared" si="1"/>
        <v>20</v>
      </c>
      <c r="C29">
        <v>1</v>
      </c>
    </row>
    <row r="30" spans="1:3" x14ac:dyDescent="0.25">
      <c r="A30" t="s">
        <v>10</v>
      </c>
      <c r="B30">
        <f t="shared" si="1"/>
        <v>20</v>
      </c>
      <c r="C30">
        <v>1</v>
      </c>
    </row>
    <row r="31" spans="1:3" x14ac:dyDescent="0.25">
      <c r="A31" t="s">
        <v>11</v>
      </c>
      <c r="B31">
        <f t="shared" si="1"/>
        <v>20</v>
      </c>
      <c r="C31">
        <v>1</v>
      </c>
    </row>
    <row r="32" spans="1:3" x14ac:dyDescent="0.25">
      <c r="A32" t="s">
        <v>12</v>
      </c>
      <c r="B32">
        <f t="shared" si="1"/>
        <v>20</v>
      </c>
      <c r="C32">
        <v>1</v>
      </c>
    </row>
    <row r="33" spans="1:3" x14ac:dyDescent="0.25">
      <c r="A33" t="s">
        <v>13</v>
      </c>
      <c r="B33">
        <f t="shared" si="1"/>
        <v>20</v>
      </c>
      <c r="C33">
        <v>1</v>
      </c>
    </row>
    <row r="34" spans="1:3" x14ac:dyDescent="0.25">
      <c r="A34" t="s">
        <v>36</v>
      </c>
      <c r="B34">
        <f t="shared" si="1"/>
        <v>20</v>
      </c>
      <c r="C34">
        <v>1</v>
      </c>
    </row>
    <row r="35" spans="1:3" x14ac:dyDescent="0.25">
      <c r="A35" t="s">
        <v>14</v>
      </c>
      <c r="B35">
        <f t="shared" si="1"/>
        <v>20</v>
      </c>
      <c r="C35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3AC0F-383F-4287-B3E3-FAF75528A4A6}">
  <dimension ref="A1:S14"/>
  <sheetViews>
    <sheetView workbookViewId="0">
      <selection activeCell="D1" sqref="D1"/>
    </sheetView>
  </sheetViews>
  <sheetFormatPr defaultColWidth="18.7109375" defaultRowHeight="15" x14ac:dyDescent="0.25"/>
  <cols>
    <col min="1" max="1" width="13.85546875" bestFit="1" customWidth="1"/>
    <col min="2" max="2" width="3" bestFit="1" customWidth="1"/>
    <col min="3" max="3" width="8.140625" bestFit="1" customWidth="1"/>
    <col min="4" max="4" width="9.42578125" bestFit="1" customWidth="1"/>
    <col min="5" max="5" width="8.5703125" customWidth="1"/>
    <col min="6" max="6" width="13.7109375" customWidth="1"/>
    <col min="7" max="7" width="14" customWidth="1"/>
    <col min="8" max="8" width="6.140625" customWidth="1"/>
    <col min="9" max="9" width="13.7109375" customWidth="1"/>
    <col min="10" max="10" width="2.7109375" customWidth="1"/>
    <col min="11" max="11" width="9" bestFit="1" customWidth="1"/>
    <col min="12" max="12" width="4.7109375" customWidth="1"/>
    <col min="13" max="13" width="3.85546875" bestFit="1" customWidth="1"/>
    <col min="14" max="14" width="9.42578125" bestFit="1" customWidth="1"/>
    <col min="15" max="15" width="8.5703125" customWidth="1"/>
    <col min="16" max="16" width="13.7109375" customWidth="1"/>
    <col min="17" max="17" width="14" customWidth="1"/>
    <col min="18" max="18" width="6.140625" customWidth="1"/>
    <col min="19" max="19" width="13.7109375" customWidth="1"/>
    <col min="21" max="21" width="15.5703125" bestFit="1" customWidth="1"/>
    <col min="22" max="22" width="15.28515625" bestFit="1" customWidth="1"/>
    <col min="23" max="23" width="34.28515625" bestFit="1" customWidth="1"/>
    <col min="24" max="24" width="10" bestFit="1" customWidth="1"/>
  </cols>
  <sheetData>
    <row r="1" spans="1:3" x14ac:dyDescent="0.25">
      <c r="A1" t="s">
        <v>2</v>
      </c>
    </row>
    <row r="2" spans="1:3" x14ac:dyDescent="0.25">
      <c r="A2" t="s">
        <v>4</v>
      </c>
      <c r="B2" t="s">
        <v>1</v>
      </c>
      <c r="C2" t="s">
        <v>0</v>
      </c>
    </row>
    <row r="3" spans="1:3" x14ac:dyDescent="0.25">
      <c r="A3" t="s">
        <v>33</v>
      </c>
    </row>
    <row r="4" spans="1:3" x14ac:dyDescent="0.25">
      <c r="A4" t="s">
        <v>32</v>
      </c>
      <c r="B4">
        <f>FLOOR((0.5-(LOG((C4/16556480), 2))), 1)</f>
        <v>19</v>
      </c>
      <c r="C4">
        <v>23</v>
      </c>
    </row>
    <row r="5" spans="1:3" x14ac:dyDescent="0.25">
      <c r="A5" t="s">
        <v>29</v>
      </c>
      <c r="B5">
        <f t="shared" ref="B5:B7" si="0">FLOOR((0.5-(LOG((C5/16556480), 2))), 1)</f>
        <v>20</v>
      </c>
      <c r="C5">
        <v>22</v>
      </c>
    </row>
    <row r="6" spans="1:3" x14ac:dyDescent="0.25">
      <c r="A6" t="s">
        <v>30</v>
      </c>
      <c r="B6">
        <f t="shared" si="0"/>
        <v>23</v>
      </c>
      <c r="C6">
        <v>2</v>
      </c>
    </row>
    <row r="7" spans="1:3" x14ac:dyDescent="0.25">
      <c r="A7" t="s">
        <v>31</v>
      </c>
      <c r="B7">
        <f t="shared" si="0"/>
        <v>24</v>
      </c>
      <c r="C7">
        <v>1</v>
      </c>
    </row>
    <row r="9" spans="1:3" x14ac:dyDescent="0.25">
      <c r="A9" t="s">
        <v>3</v>
      </c>
    </row>
    <row r="10" spans="1:3" x14ac:dyDescent="0.25">
      <c r="A10" t="s">
        <v>4</v>
      </c>
      <c r="B10" t="s">
        <v>1</v>
      </c>
      <c r="C10" t="s">
        <v>0</v>
      </c>
    </row>
    <row r="11" spans="1:3" x14ac:dyDescent="0.25">
      <c r="A11" t="s">
        <v>34</v>
      </c>
    </row>
    <row r="12" spans="1:3" x14ac:dyDescent="0.25">
      <c r="A12" t="s">
        <v>29</v>
      </c>
      <c r="B12">
        <f>FLOOR((0.5-(LOG((C12/1298362), 2))), 1)</f>
        <v>14</v>
      </c>
      <c r="C12">
        <v>100</v>
      </c>
    </row>
    <row r="13" spans="1:3" x14ac:dyDescent="0.25">
      <c r="A13" t="s">
        <v>30</v>
      </c>
      <c r="B13">
        <f t="shared" ref="B13:B14" si="1">FLOOR((0.5-(LOG((C13/1298362), 2))), 1)</f>
        <v>17</v>
      </c>
      <c r="C13">
        <v>9</v>
      </c>
    </row>
    <row r="14" spans="1:3" x14ac:dyDescent="0.25">
      <c r="A14" t="s">
        <v>31</v>
      </c>
      <c r="B14">
        <f t="shared" si="1"/>
        <v>20</v>
      </c>
      <c r="C14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rekurs</vt:lpstr>
      <vt:lpstr>hipo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Benito Trollip</dc:creator>
  <cp:lastModifiedBy>Benito</cp:lastModifiedBy>
  <dcterms:created xsi:type="dcterms:W3CDTF">2020-07-17T13:45:40Z</dcterms:created>
  <dcterms:modified xsi:type="dcterms:W3CDTF">2023-07-10T13:36:44Z</dcterms:modified>
</cp:coreProperties>
</file>