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ocuments\SADiLaR_work_form_home_since_24_3_2020\Outputs - Research\Afrikaans_MECs_dataset_2023-05-03\Compounds\"/>
    </mc:Choice>
  </mc:AlternateContent>
  <xr:revisionPtr revIDLastSave="0" documentId="13_ncr:1_{45EBCA82-6571-4EFC-BAB2-C736BEEAD438}" xr6:coauthVersionLast="36" xr6:coauthVersionMax="36" xr10:uidLastSave="{00000000-0000-0000-0000-000000000000}"/>
  <bookViews>
    <workbookView xWindow="0" yWindow="0" windowWidth="20490" windowHeight="6945" xr2:uid="{950776D5-E0DC-45C8-90D9-00A432E21188}"/>
  </bookViews>
  <sheets>
    <sheet name="N.kleure" sheetId="1" r:id="rId1"/>
    <sheet name="V.kleure" sheetId="3" r:id="rId2"/>
    <sheet name="ADV.kleure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6" i="1" l="1"/>
  <c r="B25" i="1" l="1"/>
  <c r="B24" i="1" l="1"/>
  <c r="B11" i="5" l="1"/>
  <c r="B10" i="5"/>
  <c r="B9" i="5"/>
  <c r="B7" i="5"/>
  <c r="B8" i="5"/>
  <c r="B4" i="5"/>
  <c r="B6" i="5"/>
  <c r="B5" i="5"/>
  <c r="B3" i="5"/>
  <c r="B15" i="5"/>
  <c r="B52" i="1"/>
  <c r="B51" i="1"/>
  <c r="B50" i="1"/>
  <c r="B49" i="1"/>
  <c r="B48" i="1"/>
  <c r="B47" i="1"/>
  <c r="B46" i="1"/>
  <c r="B43" i="1"/>
  <c r="B45" i="1"/>
  <c r="B44" i="1"/>
  <c r="B41" i="1"/>
  <c r="B40" i="1"/>
  <c r="B39" i="1"/>
  <c r="B42" i="1"/>
  <c r="B38" i="1"/>
  <c r="B37" i="1"/>
  <c r="B36" i="1"/>
  <c r="B35" i="1"/>
  <c r="B31" i="1"/>
  <c r="B30" i="1"/>
  <c r="B29" i="1"/>
  <c r="B28" i="1"/>
  <c r="B27" i="1"/>
  <c r="B23" i="1"/>
  <c r="B20" i="1"/>
  <c r="B22" i="1"/>
  <c r="B21" i="1"/>
  <c r="B18" i="1"/>
  <c r="B19" i="1"/>
  <c r="B17" i="1"/>
  <c r="B16" i="1"/>
  <c r="B15" i="1"/>
  <c r="B13" i="1"/>
  <c r="B12" i="1"/>
  <c r="B11" i="1"/>
  <c r="B6" i="1"/>
  <c r="B25" i="3"/>
  <c r="B26" i="3"/>
  <c r="B24" i="3"/>
  <c r="B20" i="3"/>
  <c r="B19" i="3"/>
  <c r="B18" i="3"/>
  <c r="B17" i="3"/>
  <c r="B16" i="3"/>
  <c r="B15" i="3"/>
  <c r="B14" i="3"/>
  <c r="B11" i="3"/>
  <c r="B13" i="3"/>
  <c r="B12" i="3"/>
  <c r="B10" i="3"/>
  <c r="B7" i="3"/>
  <c r="B9" i="3"/>
  <c r="B8" i="3"/>
  <c r="B6" i="3"/>
  <c r="B5" i="3"/>
  <c r="B4" i="3"/>
  <c r="B3" i="3"/>
  <c r="B251" i="5" l="1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C14" i="1" l="1"/>
  <c r="B14" i="1" s="1"/>
  <c r="C7" i="1"/>
  <c r="B7" i="1" s="1"/>
  <c r="C9" i="1"/>
  <c r="B9" i="1" s="1"/>
  <c r="C10" i="1"/>
  <c r="B10" i="1" s="1"/>
  <c r="C8" i="1"/>
  <c r="B8" i="1" s="1"/>
  <c r="C5" i="1"/>
  <c r="B5" i="1" s="1"/>
  <c r="C3" i="1"/>
  <c r="C4" i="1"/>
  <c r="B4" i="1" s="1"/>
  <c r="B3" i="1" l="1"/>
</calcChain>
</file>

<file path=xl/sharedStrings.xml><?xml version="1.0" encoding="utf-8"?>
<sst xmlns="http://schemas.openxmlformats.org/spreadsheetml/2006/main" count="309" uniqueCount="61">
  <si>
    <t>Trefslae</t>
  </si>
  <si>
    <t>N</t>
  </si>
  <si>
    <t>-</t>
  </si>
  <si>
    <t>VivA-KPO</t>
  </si>
  <si>
    <t>VivA-KPE</t>
  </si>
  <si>
    <t>pikswart</t>
  </si>
  <si>
    <t>spierwit</t>
  </si>
  <si>
    <t>bloedrooi</t>
  </si>
  <si>
    <t>pikdonker</t>
  </si>
  <si>
    <t>stikdonker</t>
  </si>
  <si>
    <t>kotsgeel</t>
  </si>
  <si>
    <t>lowergroen</t>
  </si>
  <si>
    <t>potblou</t>
  </si>
  <si>
    <t>galgeel</t>
  </si>
  <si>
    <t>goudgeel</t>
  </si>
  <si>
    <t>asvaal</t>
  </si>
  <si>
    <t>nagdonker</t>
  </si>
  <si>
    <t>pikgietswart</t>
  </si>
  <si>
    <t>grasgroen</t>
  </si>
  <si>
    <t>pikgitswart</t>
  </si>
  <si>
    <t>gietswart</t>
  </si>
  <si>
    <t>giggelgeel</t>
  </si>
  <si>
    <t>gitswart</t>
  </si>
  <si>
    <t>kraakwit</t>
  </si>
  <si>
    <t>pisgeel</t>
  </si>
  <si>
    <t>skitterwit</t>
  </si>
  <si>
    <t>blinkswart</t>
  </si>
  <si>
    <t>knalrooi</t>
  </si>
  <si>
    <t>skeloranje</t>
  </si>
  <si>
    <t>skitterblou</t>
  </si>
  <si>
    <t>skelblou</t>
  </si>
  <si>
    <t>blitsblou</t>
  </si>
  <si>
    <t>felblou</t>
  </si>
  <si>
    <t>katgroen</t>
  </si>
  <si>
    <t>knalgeel</t>
  </si>
  <si>
    <t>skokblou</t>
  </si>
  <si>
    <t>donderblou</t>
  </si>
  <si>
    <t>knalblou</t>
  </si>
  <si>
    <t>slymgroen</t>
  </si>
  <si>
    <t>varsgroen</t>
  </si>
  <si>
    <t>dikdonker</t>
  </si>
  <si>
    <t>bitterblou</t>
  </si>
  <si>
    <t>bliksemblou</t>
  </si>
  <si>
    <t>doodsdonker</t>
  </si>
  <si>
    <t>lewensgroen</t>
  </si>
  <si>
    <t>siekwit</t>
  </si>
  <si>
    <t>skrikgeel</t>
  </si>
  <si>
    <t>bitterrooi</t>
  </si>
  <si>
    <t>droomwit</t>
  </si>
  <si>
    <t>grotdonker</t>
  </si>
  <si>
    <t>helwit</t>
  </si>
  <si>
    <t>klaarblou</t>
  </si>
  <si>
    <t>knarsgroen</t>
  </si>
  <si>
    <t>kraakbruin</t>
  </si>
  <si>
    <t>kraakgroen</t>
  </si>
  <si>
    <t>krasrooi</t>
  </si>
  <si>
    <t>laserblou</t>
  </si>
  <si>
    <t>pimpelpers</t>
  </si>
  <si>
    <t>skreeupers</t>
  </si>
  <si>
    <t>weerligblou</t>
  </si>
  <si>
    <t>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</si>
</sst>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CB7E6-7518-4A08-A067-7BDE1791965C}">
  <dimension ref="A1:S52"/>
  <sheetViews>
    <sheetView tabSelected="1" workbookViewId="0"/>
  </sheetViews>
  <sheetFormatPr defaultColWidth="18.7109375" defaultRowHeight="15" x14ac:dyDescent="0.25"/>
  <cols>
    <col min="1" max="1" width="12.710937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2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</cols>
  <sheetData>
    <row r="1" spans="1:3" x14ac:dyDescent="0.25">
      <c r="A1" t="s">
        <v>3</v>
      </c>
    </row>
    <row r="2" spans="1:3" x14ac:dyDescent="0.25">
      <c r="A2" t="s">
        <v>60</v>
      </c>
      <c r="B2" t="s">
        <v>1</v>
      </c>
      <c r="C2" t="s">
        <v>0</v>
      </c>
    </row>
    <row r="3" spans="1:3" x14ac:dyDescent="0.25">
      <c r="A3" t="s">
        <v>7</v>
      </c>
      <c r="B3">
        <f t="shared" ref="B3:B31" si="0">FLOOR((0.5-(LOG((C3/16546390), 2))), 1)</f>
        <v>13</v>
      </c>
      <c r="C3">
        <f>1438+64+4</f>
        <v>1506</v>
      </c>
    </row>
    <row r="4" spans="1:3" x14ac:dyDescent="0.25">
      <c r="A4" t="s">
        <v>6</v>
      </c>
      <c r="B4">
        <f t="shared" si="0"/>
        <v>13</v>
      </c>
      <c r="C4">
        <f>2053+92</f>
        <v>2145</v>
      </c>
    </row>
    <row r="5" spans="1:3" x14ac:dyDescent="0.25">
      <c r="A5" t="s">
        <v>5</v>
      </c>
      <c r="B5">
        <f t="shared" si="0"/>
        <v>14</v>
      </c>
      <c r="C5">
        <f>719+41+1</f>
        <v>761</v>
      </c>
    </row>
    <row r="6" spans="1:3" x14ac:dyDescent="0.25">
      <c r="A6" t="s">
        <v>8</v>
      </c>
      <c r="B6">
        <f t="shared" si="0"/>
        <v>15</v>
      </c>
      <c r="C6">
        <v>426</v>
      </c>
    </row>
    <row r="7" spans="1:3" x14ac:dyDescent="0.25">
      <c r="A7" t="s">
        <v>15</v>
      </c>
      <c r="B7">
        <f t="shared" si="0"/>
        <v>16</v>
      </c>
      <c r="C7">
        <f>177+14</f>
        <v>191</v>
      </c>
    </row>
    <row r="8" spans="1:3" x14ac:dyDescent="0.25">
      <c r="A8" t="s">
        <v>14</v>
      </c>
      <c r="B8">
        <f t="shared" si="0"/>
        <v>16</v>
      </c>
      <c r="C8">
        <f>312+26</f>
        <v>338</v>
      </c>
    </row>
    <row r="9" spans="1:3" x14ac:dyDescent="0.25">
      <c r="A9" t="s">
        <v>18</v>
      </c>
      <c r="B9">
        <f t="shared" si="0"/>
        <v>16</v>
      </c>
      <c r="C9">
        <f>231+16+1</f>
        <v>248</v>
      </c>
    </row>
    <row r="10" spans="1:3" x14ac:dyDescent="0.25">
      <c r="A10" t="s">
        <v>11</v>
      </c>
      <c r="B10">
        <f t="shared" si="0"/>
        <v>16</v>
      </c>
      <c r="C10">
        <f>279+8</f>
        <v>287</v>
      </c>
    </row>
    <row r="11" spans="1:3" x14ac:dyDescent="0.25">
      <c r="A11" t="s">
        <v>12</v>
      </c>
      <c r="B11">
        <f t="shared" si="0"/>
        <v>16</v>
      </c>
      <c r="C11">
        <v>220</v>
      </c>
    </row>
    <row r="12" spans="1:3" x14ac:dyDescent="0.25">
      <c r="A12" t="s">
        <v>9</v>
      </c>
      <c r="B12">
        <f t="shared" si="0"/>
        <v>16</v>
      </c>
      <c r="C12">
        <v>296</v>
      </c>
    </row>
    <row r="13" spans="1:3" x14ac:dyDescent="0.25">
      <c r="A13" t="s">
        <v>26</v>
      </c>
      <c r="B13">
        <f t="shared" si="0"/>
        <v>17</v>
      </c>
      <c r="C13">
        <v>128</v>
      </c>
    </row>
    <row r="14" spans="1:3" x14ac:dyDescent="0.25">
      <c r="A14" t="s">
        <v>22</v>
      </c>
      <c r="B14">
        <f t="shared" si="0"/>
        <v>17</v>
      </c>
      <c r="C14">
        <f>167+7</f>
        <v>174</v>
      </c>
    </row>
    <row r="15" spans="1:3" x14ac:dyDescent="0.25">
      <c r="A15" t="s">
        <v>16</v>
      </c>
      <c r="B15">
        <f t="shared" si="0"/>
        <v>18</v>
      </c>
      <c r="C15">
        <v>75</v>
      </c>
    </row>
    <row r="16" spans="1:3" x14ac:dyDescent="0.25">
      <c r="A16" t="s">
        <v>19</v>
      </c>
      <c r="B16">
        <f t="shared" si="0"/>
        <v>20</v>
      </c>
      <c r="C16">
        <v>12</v>
      </c>
    </row>
    <row r="17" spans="1:3" x14ac:dyDescent="0.25">
      <c r="A17" t="s">
        <v>40</v>
      </c>
      <c r="B17">
        <f t="shared" si="0"/>
        <v>22</v>
      </c>
      <c r="C17">
        <v>3</v>
      </c>
    </row>
    <row r="18" spans="1:3" x14ac:dyDescent="0.25">
      <c r="A18" t="s">
        <v>36</v>
      </c>
      <c r="B18">
        <f t="shared" si="0"/>
        <v>22</v>
      </c>
      <c r="C18">
        <v>4</v>
      </c>
    </row>
    <row r="19" spans="1:3" x14ac:dyDescent="0.25">
      <c r="A19" t="s">
        <v>20</v>
      </c>
      <c r="B19">
        <f t="shared" si="0"/>
        <v>22</v>
      </c>
      <c r="C19">
        <v>3</v>
      </c>
    </row>
    <row r="20" spans="1:3" x14ac:dyDescent="0.25">
      <c r="A20" t="s">
        <v>33</v>
      </c>
      <c r="B20">
        <f t="shared" si="0"/>
        <v>22</v>
      </c>
      <c r="C20">
        <v>5</v>
      </c>
    </row>
    <row r="21" spans="1:3" x14ac:dyDescent="0.25">
      <c r="A21" t="s">
        <v>17</v>
      </c>
      <c r="B21">
        <f t="shared" si="0"/>
        <v>22</v>
      </c>
      <c r="C21">
        <v>4</v>
      </c>
    </row>
    <row r="22" spans="1:3" x14ac:dyDescent="0.25">
      <c r="A22" t="s">
        <v>38</v>
      </c>
      <c r="B22">
        <f t="shared" si="0"/>
        <v>22</v>
      </c>
      <c r="C22">
        <v>4</v>
      </c>
    </row>
    <row r="23" spans="1:3" x14ac:dyDescent="0.25">
      <c r="A23" t="s">
        <v>42</v>
      </c>
      <c r="B23">
        <f t="shared" si="0"/>
        <v>23</v>
      </c>
      <c r="C23">
        <v>2</v>
      </c>
    </row>
    <row r="24" spans="1:3" x14ac:dyDescent="0.25">
      <c r="A24" t="s">
        <v>43</v>
      </c>
      <c r="B24">
        <f t="shared" si="0"/>
        <v>23</v>
      </c>
      <c r="C24">
        <v>2</v>
      </c>
    </row>
    <row r="25" spans="1:3" x14ac:dyDescent="0.25">
      <c r="A25" t="s">
        <v>10</v>
      </c>
      <c r="B25">
        <f t="shared" si="0"/>
        <v>23</v>
      </c>
      <c r="C25">
        <v>2</v>
      </c>
    </row>
    <row r="26" spans="1:3" x14ac:dyDescent="0.25">
      <c r="A26" t="s">
        <v>48</v>
      </c>
      <c r="B26">
        <f>FLOOR((0.5-(LOG((C26/16546390), 2))), 1)</f>
        <v>24</v>
      </c>
      <c r="C26">
        <v>1</v>
      </c>
    </row>
    <row r="27" spans="1:3" x14ac:dyDescent="0.25">
      <c r="A27" t="s">
        <v>13</v>
      </c>
      <c r="B27">
        <f t="shared" si="0"/>
        <v>24</v>
      </c>
      <c r="C27">
        <v>1</v>
      </c>
    </row>
    <row r="28" spans="1:3" x14ac:dyDescent="0.25">
      <c r="A28" t="s">
        <v>49</v>
      </c>
      <c r="B28">
        <f t="shared" si="0"/>
        <v>24</v>
      </c>
      <c r="C28">
        <v>1</v>
      </c>
    </row>
    <row r="29" spans="1:3" x14ac:dyDescent="0.25">
      <c r="A29" t="s">
        <v>50</v>
      </c>
      <c r="B29">
        <f t="shared" si="0"/>
        <v>24</v>
      </c>
      <c r="C29">
        <v>1</v>
      </c>
    </row>
    <row r="30" spans="1:3" x14ac:dyDescent="0.25">
      <c r="A30" t="s">
        <v>56</v>
      </c>
      <c r="B30">
        <f t="shared" si="0"/>
        <v>24</v>
      </c>
      <c r="C30">
        <v>1</v>
      </c>
    </row>
    <row r="31" spans="1:3" x14ac:dyDescent="0.25">
      <c r="A31" t="s">
        <v>59</v>
      </c>
      <c r="B31">
        <f t="shared" si="0"/>
        <v>24</v>
      </c>
      <c r="C31">
        <v>1</v>
      </c>
    </row>
    <row r="33" spans="1:3" x14ac:dyDescent="0.25">
      <c r="A33" t="s">
        <v>4</v>
      </c>
    </row>
    <row r="34" spans="1:3" x14ac:dyDescent="0.25">
      <c r="A34" t="s">
        <v>60</v>
      </c>
      <c r="B34" t="s">
        <v>1</v>
      </c>
      <c r="C34" t="s">
        <v>0</v>
      </c>
    </row>
    <row r="35" spans="1:3" x14ac:dyDescent="0.25">
      <c r="A35" t="s">
        <v>5</v>
      </c>
      <c r="B35">
        <f t="shared" ref="B35:B52" si="1">FLOOR((0.5-(LOG((C35/1196458), 2))), 1)</f>
        <v>14</v>
      </c>
      <c r="C35">
        <v>73</v>
      </c>
    </row>
    <row r="36" spans="1:3" x14ac:dyDescent="0.25">
      <c r="A36" t="s">
        <v>6</v>
      </c>
      <c r="B36">
        <f t="shared" si="1"/>
        <v>14</v>
      </c>
      <c r="C36">
        <v>73</v>
      </c>
    </row>
    <row r="37" spans="1:3" x14ac:dyDescent="0.25">
      <c r="A37" t="s">
        <v>7</v>
      </c>
      <c r="B37">
        <f t="shared" si="1"/>
        <v>15</v>
      </c>
      <c r="C37">
        <v>38</v>
      </c>
    </row>
    <row r="38" spans="1:3" x14ac:dyDescent="0.25">
      <c r="A38" t="s">
        <v>8</v>
      </c>
      <c r="B38">
        <f t="shared" si="1"/>
        <v>15</v>
      </c>
      <c r="C38">
        <v>33</v>
      </c>
    </row>
    <row r="39" spans="1:3" x14ac:dyDescent="0.25">
      <c r="A39" t="s">
        <v>10</v>
      </c>
      <c r="B39">
        <f t="shared" si="1"/>
        <v>17</v>
      </c>
      <c r="C39">
        <v>7</v>
      </c>
    </row>
    <row r="40" spans="1:3" x14ac:dyDescent="0.25">
      <c r="A40" t="s">
        <v>11</v>
      </c>
      <c r="B40">
        <f t="shared" si="1"/>
        <v>17</v>
      </c>
      <c r="C40">
        <v>7</v>
      </c>
    </row>
    <row r="41" spans="1:3" x14ac:dyDescent="0.25">
      <c r="A41" t="s">
        <v>12</v>
      </c>
      <c r="B41">
        <f t="shared" si="1"/>
        <v>17</v>
      </c>
      <c r="C41">
        <v>7</v>
      </c>
    </row>
    <row r="42" spans="1:3" x14ac:dyDescent="0.25">
      <c r="A42" t="s">
        <v>9</v>
      </c>
      <c r="B42">
        <f t="shared" si="1"/>
        <v>17</v>
      </c>
      <c r="C42">
        <v>11</v>
      </c>
    </row>
    <row r="43" spans="1:3" x14ac:dyDescent="0.25">
      <c r="A43" t="s">
        <v>15</v>
      </c>
      <c r="B43">
        <f t="shared" si="1"/>
        <v>18</v>
      </c>
      <c r="C43">
        <v>4</v>
      </c>
    </row>
    <row r="44" spans="1:3" x14ac:dyDescent="0.25">
      <c r="A44" t="s">
        <v>13</v>
      </c>
      <c r="B44">
        <f t="shared" si="1"/>
        <v>18</v>
      </c>
      <c r="C44">
        <v>5</v>
      </c>
    </row>
    <row r="45" spans="1:3" x14ac:dyDescent="0.25">
      <c r="A45" t="s">
        <v>14</v>
      </c>
      <c r="B45">
        <f t="shared" si="1"/>
        <v>18</v>
      </c>
      <c r="C45">
        <v>5</v>
      </c>
    </row>
    <row r="46" spans="1:3" x14ac:dyDescent="0.25">
      <c r="A46" t="s">
        <v>16</v>
      </c>
      <c r="B46">
        <f t="shared" si="1"/>
        <v>18</v>
      </c>
      <c r="C46">
        <v>4</v>
      </c>
    </row>
    <row r="47" spans="1:3" x14ac:dyDescent="0.25">
      <c r="A47" t="s">
        <v>17</v>
      </c>
      <c r="B47">
        <f t="shared" si="1"/>
        <v>18</v>
      </c>
      <c r="C47">
        <v>4</v>
      </c>
    </row>
    <row r="48" spans="1:3" x14ac:dyDescent="0.25">
      <c r="A48" t="s">
        <v>18</v>
      </c>
      <c r="B48">
        <f t="shared" si="1"/>
        <v>19</v>
      </c>
      <c r="C48">
        <v>3</v>
      </c>
    </row>
    <row r="49" spans="1:3" x14ac:dyDescent="0.25">
      <c r="A49" t="s">
        <v>19</v>
      </c>
      <c r="B49">
        <f t="shared" si="1"/>
        <v>19</v>
      </c>
      <c r="C49">
        <v>2</v>
      </c>
    </row>
    <row r="50" spans="1:3" x14ac:dyDescent="0.25">
      <c r="A50" t="s">
        <v>20</v>
      </c>
      <c r="B50">
        <f t="shared" si="1"/>
        <v>20</v>
      </c>
      <c r="C50">
        <v>1</v>
      </c>
    </row>
    <row r="51" spans="1:3" x14ac:dyDescent="0.25">
      <c r="A51" t="s">
        <v>22</v>
      </c>
      <c r="B51">
        <f t="shared" si="1"/>
        <v>20</v>
      </c>
      <c r="C51">
        <v>1</v>
      </c>
    </row>
    <row r="52" spans="1:3" x14ac:dyDescent="0.25">
      <c r="A52" t="s">
        <v>24</v>
      </c>
      <c r="B52">
        <f t="shared" si="1"/>
        <v>20</v>
      </c>
      <c r="C52">
        <v>1</v>
      </c>
    </row>
  </sheetData>
  <sortState ref="E3:G21">
    <sortCondition ref="F3:F21"/>
    <sortCondition ref="E3:E2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625CD-9EAB-4FF3-90FB-67929AB98493}">
  <dimension ref="A1:S26"/>
  <sheetViews>
    <sheetView workbookViewId="0"/>
  </sheetViews>
  <sheetFormatPr defaultColWidth="18.7109375" defaultRowHeight="15" x14ac:dyDescent="0.25"/>
  <cols>
    <col min="1" max="1" width="12.5703125" bestFit="1" customWidth="1"/>
    <col min="2" max="2" width="3" bestFit="1" customWidth="1"/>
    <col min="3" max="3" width="8.140625" bestFit="1" customWidth="1"/>
    <col min="4" max="4" width="8.5703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0.28515625" bestFit="1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</cols>
  <sheetData>
    <row r="1" spans="1:3" x14ac:dyDescent="0.25">
      <c r="A1" t="s">
        <v>3</v>
      </c>
    </row>
    <row r="2" spans="1:3" x14ac:dyDescent="0.25">
      <c r="A2" t="s">
        <v>60</v>
      </c>
      <c r="B2" t="s">
        <v>1</v>
      </c>
      <c r="C2" t="s">
        <v>0</v>
      </c>
    </row>
    <row r="3" spans="1:3" x14ac:dyDescent="0.25">
      <c r="A3" t="s">
        <v>25</v>
      </c>
      <c r="B3">
        <f t="shared" ref="B3:B20" si="0">FLOOR((0.5-(LOG((C3/16546390), 2))), 1)</f>
        <v>17</v>
      </c>
      <c r="C3">
        <v>106</v>
      </c>
    </row>
    <row r="4" spans="1:3" x14ac:dyDescent="0.25">
      <c r="A4" t="s">
        <v>23</v>
      </c>
      <c r="B4">
        <f t="shared" si="0"/>
        <v>18</v>
      </c>
      <c r="C4">
        <v>47</v>
      </c>
    </row>
    <row r="5" spans="1:3" x14ac:dyDescent="0.25">
      <c r="A5" t="s">
        <v>27</v>
      </c>
      <c r="B5">
        <f t="shared" si="0"/>
        <v>19</v>
      </c>
      <c r="C5">
        <v>30</v>
      </c>
    </row>
    <row r="6" spans="1:3" x14ac:dyDescent="0.25">
      <c r="A6" t="s">
        <v>21</v>
      </c>
      <c r="B6">
        <f t="shared" si="0"/>
        <v>20</v>
      </c>
      <c r="C6">
        <v>12</v>
      </c>
    </row>
    <row r="7" spans="1:3" x14ac:dyDescent="0.25">
      <c r="A7" t="s">
        <v>30</v>
      </c>
      <c r="B7">
        <f t="shared" si="0"/>
        <v>21</v>
      </c>
      <c r="C7">
        <v>7</v>
      </c>
    </row>
    <row r="8" spans="1:3" x14ac:dyDescent="0.25">
      <c r="A8" t="s">
        <v>28</v>
      </c>
      <c r="B8">
        <f t="shared" si="0"/>
        <v>21</v>
      </c>
      <c r="C8">
        <v>11</v>
      </c>
    </row>
    <row r="9" spans="1:3" x14ac:dyDescent="0.25">
      <c r="A9" t="s">
        <v>29</v>
      </c>
      <c r="B9">
        <f t="shared" si="0"/>
        <v>21</v>
      </c>
      <c r="C9">
        <v>9</v>
      </c>
    </row>
    <row r="10" spans="1:3" x14ac:dyDescent="0.25">
      <c r="A10" t="s">
        <v>31</v>
      </c>
      <c r="B10">
        <f t="shared" si="0"/>
        <v>22</v>
      </c>
      <c r="C10">
        <v>5</v>
      </c>
    </row>
    <row r="11" spans="1:3" x14ac:dyDescent="0.25">
      <c r="A11" t="s">
        <v>37</v>
      </c>
      <c r="B11">
        <f t="shared" si="0"/>
        <v>22</v>
      </c>
      <c r="C11">
        <v>4</v>
      </c>
    </row>
    <row r="12" spans="1:3" x14ac:dyDescent="0.25">
      <c r="A12" t="s">
        <v>34</v>
      </c>
      <c r="B12">
        <f t="shared" si="0"/>
        <v>22</v>
      </c>
      <c r="C12">
        <v>5</v>
      </c>
    </row>
    <row r="13" spans="1:3" x14ac:dyDescent="0.25">
      <c r="A13" t="s">
        <v>35</v>
      </c>
      <c r="B13">
        <f t="shared" si="0"/>
        <v>22</v>
      </c>
      <c r="C13">
        <v>5</v>
      </c>
    </row>
    <row r="14" spans="1:3" x14ac:dyDescent="0.25">
      <c r="A14" t="s">
        <v>44</v>
      </c>
      <c r="B14">
        <f t="shared" si="0"/>
        <v>23</v>
      </c>
      <c r="C14">
        <v>2</v>
      </c>
    </row>
    <row r="15" spans="1:3" x14ac:dyDescent="0.25">
      <c r="A15" t="s">
        <v>46</v>
      </c>
      <c r="B15">
        <f t="shared" si="0"/>
        <v>23</v>
      </c>
      <c r="C15">
        <v>2</v>
      </c>
    </row>
    <row r="16" spans="1:3" x14ac:dyDescent="0.25">
      <c r="A16" t="s">
        <v>52</v>
      </c>
      <c r="B16">
        <f t="shared" si="0"/>
        <v>24</v>
      </c>
      <c r="C16">
        <v>1</v>
      </c>
    </row>
    <row r="17" spans="1:3" x14ac:dyDescent="0.25">
      <c r="A17" t="s">
        <v>53</v>
      </c>
      <c r="B17">
        <f t="shared" si="0"/>
        <v>24</v>
      </c>
      <c r="C17">
        <v>1</v>
      </c>
    </row>
    <row r="18" spans="1:3" x14ac:dyDescent="0.25">
      <c r="A18" t="s">
        <v>54</v>
      </c>
      <c r="B18">
        <f t="shared" si="0"/>
        <v>24</v>
      </c>
      <c r="C18">
        <v>1</v>
      </c>
    </row>
    <row r="19" spans="1:3" x14ac:dyDescent="0.25">
      <c r="A19" t="s">
        <v>55</v>
      </c>
      <c r="B19">
        <f t="shared" si="0"/>
        <v>24</v>
      </c>
      <c r="C19">
        <v>1</v>
      </c>
    </row>
    <row r="20" spans="1:3" x14ac:dyDescent="0.25">
      <c r="A20" t="s">
        <v>58</v>
      </c>
      <c r="B20">
        <f t="shared" si="0"/>
        <v>24</v>
      </c>
      <c r="C20">
        <v>1</v>
      </c>
    </row>
    <row r="22" spans="1:3" x14ac:dyDescent="0.25">
      <c r="A22" t="s">
        <v>4</v>
      </c>
    </row>
    <row r="23" spans="1:3" x14ac:dyDescent="0.25">
      <c r="A23" t="s">
        <v>60</v>
      </c>
      <c r="B23" t="s">
        <v>1</v>
      </c>
      <c r="C23" t="s">
        <v>0</v>
      </c>
    </row>
    <row r="24" spans="1:3" x14ac:dyDescent="0.25">
      <c r="A24" t="s">
        <v>21</v>
      </c>
      <c r="B24">
        <f>FLOOR((0.5-(LOG((C24/1196458), 2))), 1)</f>
        <v>20</v>
      </c>
      <c r="C24">
        <v>1</v>
      </c>
    </row>
    <row r="25" spans="1:3" x14ac:dyDescent="0.25">
      <c r="A25" t="s">
        <v>23</v>
      </c>
      <c r="B25">
        <f t="shared" ref="B25:B26" si="1">FLOOR((0.5-(LOG((C25/1196458), 2))), 1)</f>
        <v>20</v>
      </c>
      <c r="C25">
        <v>1</v>
      </c>
    </row>
    <row r="26" spans="1:3" x14ac:dyDescent="0.25">
      <c r="A26" t="s">
        <v>25</v>
      </c>
      <c r="B26">
        <f t="shared" si="1"/>
        <v>20</v>
      </c>
      <c r="C26">
        <v>1</v>
      </c>
    </row>
  </sheetData>
  <sortState ref="A3:C22">
    <sortCondition ref="B3:B22"/>
    <sortCondition ref="A3:A2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3B717-133B-454C-9699-AC3E4D52C50C}">
  <dimension ref="A1:S267"/>
  <sheetViews>
    <sheetView workbookViewId="0">
      <selection activeCell="D1" sqref="D1"/>
    </sheetView>
  </sheetViews>
  <sheetFormatPr defaultColWidth="18.7109375" defaultRowHeight="15" x14ac:dyDescent="0.25"/>
  <cols>
    <col min="1" max="1" width="11.2851562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7.710937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  <col min="23" max="23" width="17.5703125" bestFit="1" customWidth="1"/>
    <col min="24" max="24" width="13.7109375" bestFit="1" customWidth="1"/>
  </cols>
  <sheetData>
    <row r="1" spans="1:3" x14ac:dyDescent="0.25">
      <c r="A1" t="s">
        <v>3</v>
      </c>
    </row>
    <row r="2" spans="1:3" x14ac:dyDescent="0.25">
      <c r="A2" t="s">
        <v>60</v>
      </c>
      <c r="B2" t="s">
        <v>1</v>
      </c>
      <c r="C2" t="s">
        <v>0</v>
      </c>
    </row>
    <row r="3" spans="1:3" x14ac:dyDescent="0.25">
      <c r="A3" t="s">
        <v>12</v>
      </c>
      <c r="B3">
        <f t="shared" ref="B3:B6" si="0">FLOOR((0.5-(LOG((C3/16546390), 2))), 1)</f>
        <v>16</v>
      </c>
      <c r="C3">
        <v>220</v>
      </c>
    </row>
    <row r="4" spans="1:3" x14ac:dyDescent="0.25">
      <c r="A4" t="s">
        <v>40</v>
      </c>
      <c r="B4">
        <f t="shared" si="0"/>
        <v>22</v>
      </c>
      <c r="C4">
        <v>3</v>
      </c>
    </row>
    <row r="5" spans="1:3" x14ac:dyDescent="0.25">
      <c r="A5" t="s">
        <v>32</v>
      </c>
      <c r="B5">
        <f t="shared" si="0"/>
        <v>22</v>
      </c>
      <c r="C5">
        <v>5</v>
      </c>
    </row>
    <row r="6" spans="1:3" x14ac:dyDescent="0.25">
      <c r="A6" t="s">
        <v>39</v>
      </c>
      <c r="B6">
        <f t="shared" si="0"/>
        <v>22</v>
      </c>
      <c r="C6">
        <v>4</v>
      </c>
    </row>
    <row r="7" spans="1:3" x14ac:dyDescent="0.25">
      <c r="A7" t="s">
        <v>45</v>
      </c>
      <c r="B7">
        <f>FLOOR((0.5-(LOG((C7/16546390), 2))), 1)</f>
        <v>23</v>
      </c>
      <c r="C7">
        <v>2</v>
      </c>
    </row>
    <row r="8" spans="1:3" x14ac:dyDescent="0.25">
      <c r="A8" t="s">
        <v>41</v>
      </c>
      <c r="B8">
        <f>FLOOR((0.5-(LOG((C8/16546390), 2))), 1)</f>
        <v>24</v>
      </c>
      <c r="C8">
        <v>1</v>
      </c>
    </row>
    <row r="9" spans="1:3" x14ac:dyDescent="0.25">
      <c r="A9" t="s">
        <v>47</v>
      </c>
      <c r="B9">
        <f>FLOOR((0.5-(LOG((C9/16546390), 2))), 1)</f>
        <v>24</v>
      </c>
      <c r="C9">
        <v>1</v>
      </c>
    </row>
    <row r="10" spans="1:3" x14ac:dyDescent="0.25">
      <c r="A10" t="s">
        <v>51</v>
      </c>
      <c r="B10">
        <f>FLOOR((0.5-(LOG((C10/16546390), 2))), 1)</f>
        <v>24</v>
      </c>
      <c r="C10">
        <v>1</v>
      </c>
    </row>
    <row r="11" spans="1:3" x14ac:dyDescent="0.25">
      <c r="A11" t="s">
        <v>57</v>
      </c>
      <c r="B11">
        <f>FLOOR((0.5-(LOG((C11/16546390), 2))), 1)</f>
        <v>24</v>
      </c>
      <c r="C11">
        <v>1</v>
      </c>
    </row>
    <row r="13" spans="1:3" x14ac:dyDescent="0.25">
      <c r="A13" t="s">
        <v>4</v>
      </c>
    </row>
    <row r="14" spans="1:3" x14ac:dyDescent="0.25">
      <c r="A14" t="s">
        <v>60</v>
      </c>
      <c r="B14" t="s">
        <v>1</v>
      </c>
      <c r="C14" t="s">
        <v>0</v>
      </c>
    </row>
    <row r="15" spans="1:3" x14ac:dyDescent="0.25">
      <c r="A15" t="s">
        <v>12</v>
      </c>
      <c r="B15">
        <f>FLOOR((0.5-(LOG((C15/1196458), 2))), 1)</f>
        <v>17</v>
      </c>
      <c r="C15">
        <v>7</v>
      </c>
    </row>
    <row r="77" spans="2:7" x14ac:dyDescent="0.25">
      <c r="B77">
        <f t="shared" ref="B77:B140" si="1">FLOOR((0.5-(LOG((C77/16139462), 2))), 1)</f>
        <v>23</v>
      </c>
      <c r="C77">
        <v>2</v>
      </c>
      <c r="F77" t="s">
        <v>2</v>
      </c>
      <c r="G77">
        <v>0</v>
      </c>
    </row>
    <row r="78" spans="2:7" x14ac:dyDescent="0.25">
      <c r="B78">
        <f t="shared" si="1"/>
        <v>23</v>
      </c>
      <c r="C78">
        <v>2</v>
      </c>
      <c r="F78" t="s">
        <v>2</v>
      </c>
      <c r="G78">
        <v>0</v>
      </c>
    </row>
    <row r="79" spans="2:7" x14ac:dyDescent="0.25">
      <c r="B79">
        <f t="shared" si="1"/>
        <v>23</v>
      </c>
      <c r="C79">
        <v>2</v>
      </c>
      <c r="F79" t="s">
        <v>2</v>
      </c>
      <c r="G79">
        <v>0</v>
      </c>
    </row>
    <row r="80" spans="2:7" x14ac:dyDescent="0.25">
      <c r="B80">
        <f t="shared" si="1"/>
        <v>23</v>
      </c>
      <c r="C80">
        <v>2</v>
      </c>
      <c r="F80" t="s">
        <v>2</v>
      </c>
      <c r="G80">
        <v>0</v>
      </c>
    </row>
    <row r="81" spans="2:7" x14ac:dyDescent="0.25">
      <c r="B81">
        <f t="shared" si="1"/>
        <v>23</v>
      </c>
      <c r="C81">
        <v>2</v>
      </c>
      <c r="F81" t="s">
        <v>2</v>
      </c>
      <c r="G81">
        <v>0</v>
      </c>
    </row>
    <row r="82" spans="2:7" x14ac:dyDescent="0.25">
      <c r="B82">
        <f t="shared" si="1"/>
        <v>23</v>
      </c>
      <c r="C82">
        <v>2</v>
      </c>
      <c r="F82" t="s">
        <v>2</v>
      </c>
      <c r="G82">
        <v>0</v>
      </c>
    </row>
    <row r="83" spans="2:7" x14ac:dyDescent="0.25">
      <c r="B83">
        <f t="shared" si="1"/>
        <v>23</v>
      </c>
      <c r="C83">
        <v>2</v>
      </c>
      <c r="F83" t="s">
        <v>2</v>
      </c>
      <c r="G83">
        <v>0</v>
      </c>
    </row>
    <row r="84" spans="2:7" x14ac:dyDescent="0.25">
      <c r="B84">
        <f t="shared" si="1"/>
        <v>23</v>
      </c>
      <c r="C84">
        <v>2</v>
      </c>
      <c r="F84" t="s">
        <v>2</v>
      </c>
      <c r="G84">
        <v>0</v>
      </c>
    </row>
    <row r="85" spans="2:7" x14ac:dyDescent="0.25">
      <c r="B85">
        <f t="shared" si="1"/>
        <v>23</v>
      </c>
      <c r="C85">
        <v>2</v>
      </c>
      <c r="F85" t="s">
        <v>2</v>
      </c>
      <c r="G85">
        <v>0</v>
      </c>
    </row>
    <row r="86" spans="2:7" x14ac:dyDescent="0.25">
      <c r="B86">
        <f t="shared" si="1"/>
        <v>23</v>
      </c>
      <c r="C86">
        <v>2</v>
      </c>
      <c r="F86" t="s">
        <v>2</v>
      </c>
      <c r="G86">
        <v>0</v>
      </c>
    </row>
    <row r="87" spans="2:7" x14ac:dyDescent="0.25">
      <c r="B87">
        <f t="shared" si="1"/>
        <v>23</v>
      </c>
      <c r="C87">
        <v>2</v>
      </c>
      <c r="F87" t="s">
        <v>2</v>
      </c>
      <c r="G87">
        <v>0</v>
      </c>
    </row>
    <row r="88" spans="2:7" x14ac:dyDescent="0.25">
      <c r="B88">
        <f t="shared" si="1"/>
        <v>23</v>
      </c>
      <c r="C88">
        <v>2</v>
      </c>
      <c r="F88" t="s">
        <v>2</v>
      </c>
      <c r="G88">
        <v>0</v>
      </c>
    </row>
    <row r="89" spans="2:7" x14ac:dyDescent="0.25">
      <c r="B89">
        <f t="shared" si="1"/>
        <v>23</v>
      </c>
      <c r="C89">
        <v>2</v>
      </c>
      <c r="F89" t="s">
        <v>2</v>
      </c>
      <c r="G89">
        <v>0</v>
      </c>
    </row>
    <row r="90" spans="2:7" x14ac:dyDescent="0.25">
      <c r="B90">
        <f t="shared" si="1"/>
        <v>23</v>
      </c>
      <c r="C90">
        <v>2</v>
      </c>
      <c r="F90" t="s">
        <v>2</v>
      </c>
      <c r="G90">
        <v>0</v>
      </c>
    </row>
    <row r="91" spans="2:7" x14ac:dyDescent="0.25">
      <c r="B91">
        <f t="shared" si="1"/>
        <v>23</v>
      </c>
      <c r="C91">
        <v>2</v>
      </c>
      <c r="F91" t="s">
        <v>2</v>
      </c>
      <c r="G91">
        <v>0</v>
      </c>
    </row>
    <row r="92" spans="2:7" x14ac:dyDescent="0.25">
      <c r="B92">
        <f t="shared" si="1"/>
        <v>23</v>
      </c>
      <c r="C92">
        <v>2</v>
      </c>
      <c r="F92" t="s">
        <v>2</v>
      </c>
      <c r="G92">
        <v>0</v>
      </c>
    </row>
    <row r="93" spans="2:7" x14ac:dyDescent="0.25">
      <c r="B93">
        <f t="shared" si="1"/>
        <v>23</v>
      </c>
      <c r="C93">
        <v>2</v>
      </c>
      <c r="F93" t="s">
        <v>2</v>
      </c>
      <c r="G93">
        <v>0</v>
      </c>
    </row>
    <row r="94" spans="2:7" x14ac:dyDescent="0.25">
      <c r="B94">
        <f t="shared" si="1"/>
        <v>23</v>
      </c>
      <c r="C94">
        <v>2</v>
      </c>
      <c r="F94" t="s">
        <v>2</v>
      </c>
      <c r="G94">
        <v>0</v>
      </c>
    </row>
    <row r="95" spans="2:7" x14ac:dyDescent="0.25">
      <c r="B95">
        <f t="shared" si="1"/>
        <v>23</v>
      </c>
      <c r="C95">
        <v>2</v>
      </c>
      <c r="F95" t="s">
        <v>2</v>
      </c>
      <c r="G95">
        <v>0</v>
      </c>
    </row>
    <row r="96" spans="2:7" x14ac:dyDescent="0.25">
      <c r="B96">
        <f t="shared" si="1"/>
        <v>23</v>
      </c>
      <c r="C96">
        <v>2</v>
      </c>
      <c r="F96" t="s">
        <v>2</v>
      </c>
      <c r="G96">
        <v>0</v>
      </c>
    </row>
    <row r="97" spans="2:7" x14ac:dyDescent="0.25">
      <c r="B97">
        <f t="shared" si="1"/>
        <v>23</v>
      </c>
      <c r="C97">
        <v>2</v>
      </c>
      <c r="F97" t="s">
        <v>2</v>
      </c>
      <c r="G97">
        <v>0</v>
      </c>
    </row>
    <row r="98" spans="2:7" x14ac:dyDescent="0.25">
      <c r="B98">
        <f t="shared" si="1"/>
        <v>23</v>
      </c>
      <c r="C98">
        <v>2</v>
      </c>
      <c r="F98" t="s">
        <v>2</v>
      </c>
      <c r="G98">
        <v>0</v>
      </c>
    </row>
    <row r="99" spans="2:7" x14ac:dyDescent="0.25">
      <c r="B99">
        <f t="shared" si="1"/>
        <v>23</v>
      </c>
      <c r="C99">
        <v>2</v>
      </c>
      <c r="F99" t="s">
        <v>2</v>
      </c>
      <c r="G99">
        <v>0</v>
      </c>
    </row>
    <row r="100" spans="2:7" x14ac:dyDescent="0.25">
      <c r="B100">
        <f t="shared" si="1"/>
        <v>23</v>
      </c>
      <c r="C100">
        <v>2</v>
      </c>
      <c r="F100" t="s">
        <v>2</v>
      </c>
      <c r="G100">
        <v>0</v>
      </c>
    </row>
    <row r="101" spans="2:7" x14ac:dyDescent="0.25">
      <c r="B101">
        <f t="shared" si="1"/>
        <v>23</v>
      </c>
      <c r="C101">
        <v>2</v>
      </c>
      <c r="F101" t="s">
        <v>2</v>
      </c>
      <c r="G101">
        <v>0</v>
      </c>
    </row>
    <row r="102" spans="2:7" x14ac:dyDescent="0.25">
      <c r="B102">
        <f t="shared" si="1"/>
        <v>23</v>
      </c>
      <c r="C102">
        <v>2</v>
      </c>
      <c r="F102" t="s">
        <v>2</v>
      </c>
      <c r="G102">
        <v>0</v>
      </c>
    </row>
    <row r="103" spans="2:7" x14ac:dyDescent="0.25">
      <c r="B103">
        <f t="shared" si="1"/>
        <v>23</v>
      </c>
      <c r="C103">
        <v>2</v>
      </c>
      <c r="F103" t="s">
        <v>2</v>
      </c>
      <c r="G103">
        <v>0</v>
      </c>
    </row>
    <row r="104" spans="2:7" x14ac:dyDescent="0.25">
      <c r="B104">
        <f t="shared" si="1"/>
        <v>23</v>
      </c>
      <c r="C104">
        <v>2</v>
      </c>
      <c r="F104" t="s">
        <v>2</v>
      </c>
      <c r="G104">
        <v>0</v>
      </c>
    </row>
    <row r="105" spans="2:7" x14ac:dyDescent="0.25">
      <c r="B105">
        <f t="shared" si="1"/>
        <v>23</v>
      </c>
      <c r="C105">
        <v>2</v>
      </c>
      <c r="F105" t="s">
        <v>2</v>
      </c>
      <c r="G105">
        <v>0</v>
      </c>
    </row>
    <row r="106" spans="2:7" x14ac:dyDescent="0.25">
      <c r="B106">
        <f t="shared" si="1"/>
        <v>23</v>
      </c>
      <c r="C106">
        <v>2</v>
      </c>
      <c r="F106" t="s">
        <v>2</v>
      </c>
      <c r="G106">
        <v>0</v>
      </c>
    </row>
    <row r="107" spans="2:7" x14ac:dyDescent="0.25">
      <c r="B107">
        <f t="shared" si="1"/>
        <v>23</v>
      </c>
      <c r="C107">
        <v>2</v>
      </c>
      <c r="F107" t="s">
        <v>2</v>
      </c>
      <c r="G107">
        <v>0</v>
      </c>
    </row>
    <row r="108" spans="2:7" x14ac:dyDescent="0.25">
      <c r="B108">
        <f t="shared" si="1"/>
        <v>23</v>
      </c>
      <c r="C108">
        <v>2</v>
      </c>
      <c r="F108" t="s">
        <v>2</v>
      </c>
      <c r="G108">
        <v>0</v>
      </c>
    </row>
    <row r="109" spans="2:7" x14ac:dyDescent="0.25">
      <c r="B109">
        <f t="shared" si="1"/>
        <v>23</v>
      </c>
      <c r="C109">
        <v>2</v>
      </c>
      <c r="F109" t="s">
        <v>2</v>
      </c>
      <c r="G109">
        <v>0</v>
      </c>
    </row>
    <row r="110" spans="2:7" x14ac:dyDescent="0.25">
      <c r="B110">
        <f t="shared" si="1"/>
        <v>23</v>
      </c>
      <c r="C110">
        <v>2</v>
      </c>
      <c r="F110" t="s">
        <v>2</v>
      </c>
      <c r="G110">
        <v>0</v>
      </c>
    </row>
    <row r="111" spans="2:7" x14ac:dyDescent="0.25">
      <c r="B111">
        <f t="shared" si="1"/>
        <v>23</v>
      </c>
      <c r="C111">
        <v>2</v>
      </c>
      <c r="F111" t="s">
        <v>2</v>
      </c>
      <c r="G111">
        <v>0</v>
      </c>
    </row>
    <row r="112" spans="2:7" x14ac:dyDescent="0.25">
      <c r="B112">
        <f t="shared" si="1"/>
        <v>23</v>
      </c>
      <c r="C112">
        <v>2</v>
      </c>
      <c r="F112" t="s">
        <v>2</v>
      </c>
      <c r="G112">
        <v>0</v>
      </c>
    </row>
    <row r="113" spans="2:7" x14ac:dyDescent="0.25">
      <c r="B113">
        <f t="shared" si="1"/>
        <v>23</v>
      </c>
      <c r="C113">
        <v>2</v>
      </c>
      <c r="F113" t="s">
        <v>2</v>
      </c>
      <c r="G113">
        <v>0</v>
      </c>
    </row>
    <row r="114" spans="2:7" x14ac:dyDescent="0.25">
      <c r="B114">
        <f t="shared" si="1"/>
        <v>23</v>
      </c>
      <c r="C114">
        <v>2</v>
      </c>
      <c r="F114" t="s">
        <v>2</v>
      </c>
      <c r="G114">
        <v>0</v>
      </c>
    </row>
    <row r="115" spans="2:7" x14ac:dyDescent="0.25">
      <c r="B115">
        <f t="shared" si="1"/>
        <v>23</v>
      </c>
      <c r="C115">
        <v>2</v>
      </c>
      <c r="F115" t="s">
        <v>2</v>
      </c>
      <c r="G115">
        <v>0</v>
      </c>
    </row>
    <row r="116" spans="2:7" x14ac:dyDescent="0.25">
      <c r="B116">
        <f t="shared" si="1"/>
        <v>23</v>
      </c>
      <c r="C116">
        <v>2</v>
      </c>
      <c r="F116" t="s">
        <v>2</v>
      </c>
      <c r="G116">
        <v>0</v>
      </c>
    </row>
    <row r="117" spans="2:7" x14ac:dyDescent="0.25">
      <c r="B117">
        <f t="shared" si="1"/>
        <v>23</v>
      </c>
      <c r="C117">
        <v>2</v>
      </c>
      <c r="F117" t="s">
        <v>2</v>
      </c>
      <c r="G117">
        <v>0</v>
      </c>
    </row>
    <row r="118" spans="2:7" x14ac:dyDescent="0.25">
      <c r="B118">
        <f t="shared" si="1"/>
        <v>24</v>
      </c>
      <c r="C118">
        <v>1</v>
      </c>
      <c r="F118" t="s">
        <v>2</v>
      </c>
      <c r="G118">
        <v>0</v>
      </c>
    </row>
    <row r="119" spans="2:7" x14ac:dyDescent="0.25">
      <c r="B119">
        <f t="shared" si="1"/>
        <v>24</v>
      </c>
      <c r="C119">
        <v>1</v>
      </c>
      <c r="F119" t="s">
        <v>2</v>
      </c>
      <c r="G119">
        <v>0</v>
      </c>
    </row>
    <row r="120" spans="2:7" x14ac:dyDescent="0.25">
      <c r="B120">
        <f t="shared" si="1"/>
        <v>24</v>
      </c>
      <c r="C120">
        <v>1</v>
      </c>
      <c r="F120" t="s">
        <v>2</v>
      </c>
      <c r="G120">
        <v>0</v>
      </c>
    </row>
    <row r="121" spans="2:7" x14ac:dyDescent="0.25">
      <c r="B121">
        <f t="shared" si="1"/>
        <v>24</v>
      </c>
      <c r="C121">
        <v>1</v>
      </c>
      <c r="F121" t="s">
        <v>2</v>
      </c>
      <c r="G121">
        <v>0</v>
      </c>
    </row>
    <row r="122" spans="2:7" x14ac:dyDescent="0.25">
      <c r="B122">
        <f t="shared" si="1"/>
        <v>24</v>
      </c>
      <c r="C122">
        <v>1</v>
      </c>
      <c r="F122" t="s">
        <v>2</v>
      </c>
      <c r="G122">
        <v>0</v>
      </c>
    </row>
    <row r="123" spans="2:7" x14ac:dyDescent="0.25">
      <c r="B123">
        <f t="shared" si="1"/>
        <v>24</v>
      </c>
      <c r="C123">
        <v>1</v>
      </c>
      <c r="F123" t="s">
        <v>2</v>
      </c>
      <c r="G123">
        <v>0</v>
      </c>
    </row>
    <row r="124" spans="2:7" x14ac:dyDescent="0.25">
      <c r="B124">
        <f t="shared" si="1"/>
        <v>24</v>
      </c>
      <c r="C124">
        <v>1</v>
      </c>
      <c r="F124" t="s">
        <v>2</v>
      </c>
      <c r="G124">
        <v>0</v>
      </c>
    </row>
    <row r="125" spans="2:7" x14ac:dyDescent="0.25">
      <c r="B125">
        <f t="shared" si="1"/>
        <v>24</v>
      </c>
      <c r="C125">
        <v>1</v>
      </c>
      <c r="F125" t="s">
        <v>2</v>
      </c>
      <c r="G125">
        <v>0</v>
      </c>
    </row>
    <row r="126" spans="2:7" x14ac:dyDescent="0.25">
      <c r="B126">
        <f t="shared" si="1"/>
        <v>24</v>
      </c>
      <c r="C126">
        <v>1</v>
      </c>
      <c r="F126" t="s">
        <v>2</v>
      </c>
      <c r="G126">
        <v>0</v>
      </c>
    </row>
    <row r="127" spans="2:7" x14ac:dyDescent="0.25">
      <c r="B127">
        <f t="shared" si="1"/>
        <v>24</v>
      </c>
      <c r="C127">
        <v>1</v>
      </c>
      <c r="F127" t="s">
        <v>2</v>
      </c>
      <c r="G127">
        <v>0</v>
      </c>
    </row>
    <row r="128" spans="2:7" x14ac:dyDescent="0.25">
      <c r="B128">
        <f t="shared" si="1"/>
        <v>24</v>
      </c>
      <c r="C128">
        <v>1</v>
      </c>
      <c r="F128" t="s">
        <v>2</v>
      </c>
      <c r="G128">
        <v>0</v>
      </c>
    </row>
    <row r="129" spans="2:7" x14ac:dyDescent="0.25">
      <c r="B129">
        <f t="shared" si="1"/>
        <v>24</v>
      </c>
      <c r="C129">
        <v>1</v>
      </c>
      <c r="F129" t="s">
        <v>2</v>
      </c>
      <c r="G129">
        <v>0</v>
      </c>
    </row>
    <row r="130" spans="2:7" x14ac:dyDescent="0.25">
      <c r="B130">
        <f t="shared" si="1"/>
        <v>24</v>
      </c>
      <c r="C130">
        <v>1</v>
      </c>
      <c r="F130" t="s">
        <v>2</v>
      </c>
      <c r="G130">
        <v>0</v>
      </c>
    </row>
    <row r="131" spans="2:7" x14ac:dyDescent="0.25">
      <c r="B131">
        <f t="shared" si="1"/>
        <v>24</v>
      </c>
      <c r="C131">
        <v>1</v>
      </c>
      <c r="F131" t="s">
        <v>2</v>
      </c>
      <c r="G131">
        <v>0</v>
      </c>
    </row>
    <row r="132" spans="2:7" x14ac:dyDescent="0.25">
      <c r="B132">
        <f t="shared" si="1"/>
        <v>24</v>
      </c>
      <c r="C132">
        <v>1</v>
      </c>
      <c r="F132" t="s">
        <v>2</v>
      </c>
      <c r="G132">
        <v>0</v>
      </c>
    </row>
    <row r="133" spans="2:7" x14ac:dyDescent="0.25">
      <c r="B133">
        <f t="shared" si="1"/>
        <v>24</v>
      </c>
      <c r="C133">
        <v>1</v>
      </c>
      <c r="F133" t="s">
        <v>2</v>
      </c>
      <c r="G133">
        <v>0</v>
      </c>
    </row>
    <row r="134" spans="2:7" x14ac:dyDescent="0.25">
      <c r="B134">
        <f t="shared" si="1"/>
        <v>24</v>
      </c>
      <c r="C134">
        <v>1</v>
      </c>
      <c r="F134" t="s">
        <v>2</v>
      </c>
      <c r="G134">
        <v>0</v>
      </c>
    </row>
    <row r="135" spans="2:7" x14ac:dyDescent="0.25">
      <c r="B135">
        <f t="shared" si="1"/>
        <v>24</v>
      </c>
      <c r="C135">
        <v>1</v>
      </c>
      <c r="F135" t="s">
        <v>2</v>
      </c>
      <c r="G135">
        <v>0</v>
      </c>
    </row>
    <row r="136" spans="2:7" x14ac:dyDescent="0.25">
      <c r="B136">
        <f t="shared" si="1"/>
        <v>24</v>
      </c>
      <c r="C136">
        <v>1</v>
      </c>
      <c r="F136" t="s">
        <v>2</v>
      </c>
      <c r="G136">
        <v>0</v>
      </c>
    </row>
    <row r="137" spans="2:7" x14ac:dyDescent="0.25">
      <c r="B137">
        <f t="shared" si="1"/>
        <v>24</v>
      </c>
      <c r="C137">
        <v>1</v>
      </c>
      <c r="F137" t="s">
        <v>2</v>
      </c>
      <c r="G137">
        <v>0</v>
      </c>
    </row>
    <row r="138" spans="2:7" x14ac:dyDescent="0.25">
      <c r="B138">
        <f t="shared" si="1"/>
        <v>24</v>
      </c>
      <c r="C138">
        <v>1</v>
      </c>
      <c r="F138" t="s">
        <v>2</v>
      </c>
      <c r="G138">
        <v>0</v>
      </c>
    </row>
    <row r="139" spans="2:7" x14ac:dyDescent="0.25">
      <c r="B139">
        <f t="shared" si="1"/>
        <v>24</v>
      </c>
      <c r="C139">
        <v>1</v>
      </c>
      <c r="F139" t="s">
        <v>2</v>
      </c>
      <c r="G139">
        <v>0</v>
      </c>
    </row>
    <row r="140" spans="2:7" x14ac:dyDescent="0.25">
      <c r="B140">
        <f t="shared" si="1"/>
        <v>24</v>
      </c>
      <c r="C140">
        <v>1</v>
      </c>
      <c r="F140" t="s">
        <v>2</v>
      </c>
      <c r="G140">
        <v>0</v>
      </c>
    </row>
    <row r="141" spans="2:7" x14ac:dyDescent="0.25">
      <c r="B141">
        <f t="shared" ref="B141:B204" si="2">FLOOR((0.5-(LOG((C141/16139462), 2))), 1)</f>
        <v>24</v>
      </c>
      <c r="C141">
        <v>1</v>
      </c>
      <c r="F141" t="s">
        <v>2</v>
      </c>
      <c r="G141">
        <v>0</v>
      </c>
    </row>
    <row r="142" spans="2:7" x14ac:dyDescent="0.25">
      <c r="B142">
        <f t="shared" si="2"/>
        <v>24</v>
      </c>
      <c r="C142">
        <v>1</v>
      </c>
      <c r="F142" t="s">
        <v>2</v>
      </c>
      <c r="G142">
        <v>0</v>
      </c>
    </row>
    <row r="143" spans="2:7" x14ac:dyDescent="0.25">
      <c r="B143">
        <f t="shared" si="2"/>
        <v>24</v>
      </c>
      <c r="C143">
        <v>1</v>
      </c>
      <c r="F143" t="s">
        <v>2</v>
      </c>
      <c r="G143">
        <v>0</v>
      </c>
    </row>
    <row r="144" spans="2:7" x14ac:dyDescent="0.25">
      <c r="B144">
        <f t="shared" si="2"/>
        <v>24</v>
      </c>
      <c r="C144">
        <v>1</v>
      </c>
      <c r="F144" t="s">
        <v>2</v>
      </c>
      <c r="G144">
        <v>0</v>
      </c>
    </row>
    <row r="145" spans="2:7" x14ac:dyDescent="0.25">
      <c r="B145">
        <f t="shared" si="2"/>
        <v>24</v>
      </c>
      <c r="C145">
        <v>1</v>
      </c>
      <c r="F145" t="s">
        <v>2</v>
      </c>
      <c r="G145">
        <v>0</v>
      </c>
    </row>
    <row r="146" spans="2:7" x14ac:dyDescent="0.25">
      <c r="B146">
        <f t="shared" si="2"/>
        <v>24</v>
      </c>
      <c r="C146">
        <v>1</v>
      </c>
      <c r="F146" t="s">
        <v>2</v>
      </c>
      <c r="G146">
        <v>0</v>
      </c>
    </row>
    <row r="147" spans="2:7" x14ac:dyDescent="0.25">
      <c r="B147">
        <f t="shared" si="2"/>
        <v>24</v>
      </c>
      <c r="C147">
        <v>1</v>
      </c>
      <c r="F147" t="s">
        <v>2</v>
      </c>
      <c r="G147">
        <v>0</v>
      </c>
    </row>
    <row r="148" spans="2:7" x14ac:dyDescent="0.25">
      <c r="B148">
        <f t="shared" si="2"/>
        <v>24</v>
      </c>
      <c r="C148">
        <v>1</v>
      </c>
      <c r="F148" t="s">
        <v>2</v>
      </c>
      <c r="G148">
        <v>0</v>
      </c>
    </row>
    <row r="149" spans="2:7" x14ac:dyDescent="0.25">
      <c r="B149">
        <f t="shared" si="2"/>
        <v>24</v>
      </c>
      <c r="C149">
        <v>1</v>
      </c>
      <c r="F149" t="s">
        <v>2</v>
      </c>
      <c r="G149">
        <v>0</v>
      </c>
    </row>
    <row r="150" spans="2:7" x14ac:dyDescent="0.25">
      <c r="B150">
        <f t="shared" si="2"/>
        <v>24</v>
      </c>
      <c r="C150">
        <v>1</v>
      </c>
      <c r="F150" t="s">
        <v>2</v>
      </c>
      <c r="G150">
        <v>0</v>
      </c>
    </row>
    <row r="151" spans="2:7" x14ac:dyDescent="0.25">
      <c r="B151">
        <f t="shared" si="2"/>
        <v>24</v>
      </c>
      <c r="C151">
        <v>1</v>
      </c>
      <c r="F151" t="s">
        <v>2</v>
      </c>
      <c r="G151">
        <v>0</v>
      </c>
    </row>
    <row r="152" spans="2:7" x14ac:dyDescent="0.25">
      <c r="B152">
        <f t="shared" si="2"/>
        <v>24</v>
      </c>
      <c r="C152">
        <v>1</v>
      </c>
      <c r="F152" t="s">
        <v>2</v>
      </c>
      <c r="G152">
        <v>0</v>
      </c>
    </row>
    <row r="153" spans="2:7" x14ac:dyDescent="0.25">
      <c r="B153">
        <f t="shared" si="2"/>
        <v>24</v>
      </c>
      <c r="C153">
        <v>1</v>
      </c>
      <c r="F153" t="s">
        <v>2</v>
      </c>
      <c r="G153">
        <v>0</v>
      </c>
    </row>
    <row r="154" spans="2:7" x14ac:dyDescent="0.25">
      <c r="B154">
        <f t="shared" si="2"/>
        <v>24</v>
      </c>
      <c r="C154">
        <v>1</v>
      </c>
      <c r="F154" t="s">
        <v>2</v>
      </c>
      <c r="G154">
        <v>0</v>
      </c>
    </row>
    <row r="155" spans="2:7" x14ac:dyDescent="0.25">
      <c r="B155">
        <f t="shared" si="2"/>
        <v>24</v>
      </c>
      <c r="C155">
        <v>1</v>
      </c>
      <c r="F155" t="s">
        <v>2</v>
      </c>
      <c r="G155">
        <v>0</v>
      </c>
    </row>
    <row r="156" spans="2:7" x14ac:dyDescent="0.25">
      <c r="B156">
        <f t="shared" si="2"/>
        <v>24</v>
      </c>
      <c r="C156">
        <v>1</v>
      </c>
      <c r="F156" t="s">
        <v>2</v>
      </c>
      <c r="G156">
        <v>0</v>
      </c>
    </row>
    <row r="157" spans="2:7" x14ac:dyDescent="0.25">
      <c r="B157">
        <f t="shared" si="2"/>
        <v>24</v>
      </c>
      <c r="C157">
        <v>1</v>
      </c>
      <c r="F157" t="s">
        <v>2</v>
      </c>
      <c r="G157">
        <v>0</v>
      </c>
    </row>
    <row r="158" spans="2:7" x14ac:dyDescent="0.25">
      <c r="B158">
        <f t="shared" si="2"/>
        <v>24</v>
      </c>
      <c r="C158">
        <v>1</v>
      </c>
      <c r="F158" t="s">
        <v>2</v>
      </c>
      <c r="G158">
        <v>0</v>
      </c>
    </row>
    <row r="159" spans="2:7" x14ac:dyDescent="0.25">
      <c r="B159">
        <f t="shared" si="2"/>
        <v>24</v>
      </c>
      <c r="C159">
        <v>1</v>
      </c>
      <c r="F159" t="s">
        <v>2</v>
      </c>
      <c r="G159">
        <v>0</v>
      </c>
    </row>
    <row r="160" spans="2:7" x14ac:dyDescent="0.25">
      <c r="B160">
        <f t="shared" si="2"/>
        <v>24</v>
      </c>
      <c r="C160">
        <v>1</v>
      </c>
      <c r="F160" t="s">
        <v>2</v>
      </c>
      <c r="G160">
        <v>0</v>
      </c>
    </row>
    <row r="161" spans="2:7" x14ac:dyDescent="0.25">
      <c r="B161">
        <f t="shared" si="2"/>
        <v>24</v>
      </c>
      <c r="C161">
        <v>1</v>
      </c>
      <c r="F161" t="s">
        <v>2</v>
      </c>
      <c r="G161">
        <v>0</v>
      </c>
    </row>
    <row r="162" spans="2:7" x14ac:dyDescent="0.25">
      <c r="B162">
        <f t="shared" si="2"/>
        <v>24</v>
      </c>
      <c r="C162">
        <v>1</v>
      </c>
      <c r="F162" t="s">
        <v>2</v>
      </c>
      <c r="G162">
        <v>0</v>
      </c>
    </row>
    <row r="163" spans="2:7" x14ac:dyDescent="0.25">
      <c r="B163">
        <f t="shared" si="2"/>
        <v>24</v>
      </c>
      <c r="C163">
        <v>1</v>
      </c>
      <c r="F163" t="s">
        <v>2</v>
      </c>
      <c r="G163">
        <v>0</v>
      </c>
    </row>
    <row r="164" spans="2:7" x14ac:dyDescent="0.25">
      <c r="B164">
        <f t="shared" si="2"/>
        <v>24</v>
      </c>
      <c r="C164">
        <v>1</v>
      </c>
      <c r="F164" t="s">
        <v>2</v>
      </c>
      <c r="G164">
        <v>0</v>
      </c>
    </row>
    <row r="165" spans="2:7" x14ac:dyDescent="0.25">
      <c r="B165">
        <f t="shared" si="2"/>
        <v>24</v>
      </c>
      <c r="C165">
        <v>1</v>
      </c>
      <c r="F165" t="s">
        <v>2</v>
      </c>
      <c r="G165">
        <v>0</v>
      </c>
    </row>
    <row r="166" spans="2:7" x14ac:dyDescent="0.25">
      <c r="B166">
        <f t="shared" si="2"/>
        <v>24</v>
      </c>
      <c r="C166">
        <v>1</v>
      </c>
      <c r="F166" t="s">
        <v>2</v>
      </c>
      <c r="G166">
        <v>0</v>
      </c>
    </row>
    <row r="167" spans="2:7" x14ac:dyDescent="0.25">
      <c r="B167">
        <f t="shared" si="2"/>
        <v>24</v>
      </c>
      <c r="C167">
        <v>1</v>
      </c>
      <c r="F167" t="s">
        <v>2</v>
      </c>
      <c r="G167">
        <v>0</v>
      </c>
    </row>
    <row r="168" spans="2:7" x14ac:dyDescent="0.25">
      <c r="B168">
        <f t="shared" si="2"/>
        <v>24</v>
      </c>
      <c r="C168">
        <v>1</v>
      </c>
      <c r="F168" t="s">
        <v>2</v>
      </c>
      <c r="G168">
        <v>0</v>
      </c>
    </row>
    <row r="169" spans="2:7" x14ac:dyDescent="0.25">
      <c r="B169">
        <f t="shared" si="2"/>
        <v>24</v>
      </c>
      <c r="C169">
        <v>1</v>
      </c>
      <c r="F169" t="s">
        <v>2</v>
      </c>
      <c r="G169">
        <v>0</v>
      </c>
    </row>
    <row r="170" spans="2:7" x14ac:dyDescent="0.25">
      <c r="B170">
        <f t="shared" si="2"/>
        <v>24</v>
      </c>
      <c r="C170">
        <v>1</v>
      </c>
      <c r="F170" t="s">
        <v>2</v>
      </c>
      <c r="G170">
        <v>0</v>
      </c>
    </row>
    <row r="171" spans="2:7" x14ac:dyDescent="0.25">
      <c r="B171">
        <f t="shared" si="2"/>
        <v>24</v>
      </c>
      <c r="C171">
        <v>1</v>
      </c>
      <c r="F171" t="s">
        <v>2</v>
      </c>
      <c r="G171">
        <v>0</v>
      </c>
    </row>
    <row r="172" spans="2:7" x14ac:dyDescent="0.25">
      <c r="B172">
        <f t="shared" si="2"/>
        <v>24</v>
      </c>
      <c r="C172">
        <v>1</v>
      </c>
      <c r="F172" t="s">
        <v>2</v>
      </c>
      <c r="G172">
        <v>0</v>
      </c>
    </row>
    <row r="173" spans="2:7" x14ac:dyDescent="0.25">
      <c r="B173">
        <f t="shared" si="2"/>
        <v>24</v>
      </c>
      <c r="C173">
        <v>1</v>
      </c>
      <c r="F173" t="s">
        <v>2</v>
      </c>
      <c r="G173">
        <v>0</v>
      </c>
    </row>
    <row r="174" spans="2:7" x14ac:dyDescent="0.25">
      <c r="B174">
        <f t="shared" si="2"/>
        <v>24</v>
      </c>
      <c r="C174">
        <v>1</v>
      </c>
      <c r="F174" t="s">
        <v>2</v>
      </c>
      <c r="G174">
        <v>0</v>
      </c>
    </row>
    <row r="175" spans="2:7" x14ac:dyDescent="0.25">
      <c r="B175">
        <f t="shared" si="2"/>
        <v>24</v>
      </c>
      <c r="C175">
        <v>1</v>
      </c>
      <c r="F175" t="s">
        <v>2</v>
      </c>
      <c r="G175">
        <v>0</v>
      </c>
    </row>
    <row r="176" spans="2:7" x14ac:dyDescent="0.25">
      <c r="B176">
        <f t="shared" si="2"/>
        <v>24</v>
      </c>
      <c r="C176">
        <v>1</v>
      </c>
      <c r="F176" t="s">
        <v>2</v>
      </c>
      <c r="G176">
        <v>0</v>
      </c>
    </row>
    <row r="177" spans="2:7" x14ac:dyDescent="0.25">
      <c r="B177">
        <f t="shared" si="2"/>
        <v>24</v>
      </c>
      <c r="C177">
        <v>1</v>
      </c>
      <c r="F177" t="s">
        <v>2</v>
      </c>
      <c r="G177">
        <v>0</v>
      </c>
    </row>
    <row r="178" spans="2:7" x14ac:dyDescent="0.25">
      <c r="B178">
        <f t="shared" si="2"/>
        <v>24</v>
      </c>
      <c r="C178">
        <v>1</v>
      </c>
      <c r="F178" t="s">
        <v>2</v>
      </c>
      <c r="G178">
        <v>0</v>
      </c>
    </row>
    <row r="179" spans="2:7" x14ac:dyDescent="0.25">
      <c r="B179">
        <f t="shared" si="2"/>
        <v>24</v>
      </c>
      <c r="C179">
        <v>1</v>
      </c>
      <c r="F179" t="s">
        <v>2</v>
      </c>
      <c r="G179">
        <v>0</v>
      </c>
    </row>
    <row r="180" spans="2:7" x14ac:dyDescent="0.25">
      <c r="B180">
        <f t="shared" si="2"/>
        <v>24</v>
      </c>
      <c r="C180">
        <v>1</v>
      </c>
      <c r="F180" t="s">
        <v>2</v>
      </c>
      <c r="G180">
        <v>0</v>
      </c>
    </row>
    <row r="181" spans="2:7" x14ac:dyDescent="0.25">
      <c r="B181">
        <f t="shared" si="2"/>
        <v>24</v>
      </c>
      <c r="C181">
        <v>1</v>
      </c>
      <c r="F181" t="s">
        <v>2</v>
      </c>
      <c r="G181">
        <v>0</v>
      </c>
    </row>
    <row r="182" spans="2:7" x14ac:dyDescent="0.25">
      <c r="B182">
        <f t="shared" si="2"/>
        <v>24</v>
      </c>
      <c r="C182">
        <v>1</v>
      </c>
      <c r="F182" t="s">
        <v>2</v>
      </c>
      <c r="G182">
        <v>0</v>
      </c>
    </row>
    <row r="183" spans="2:7" x14ac:dyDescent="0.25">
      <c r="B183">
        <f t="shared" si="2"/>
        <v>24</v>
      </c>
      <c r="C183">
        <v>1</v>
      </c>
      <c r="F183" t="s">
        <v>2</v>
      </c>
      <c r="G183">
        <v>0</v>
      </c>
    </row>
    <row r="184" spans="2:7" x14ac:dyDescent="0.25">
      <c r="B184">
        <f t="shared" si="2"/>
        <v>24</v>
      </c>
      <c r="C184">
        <v>1</v>
      </c>
      <c r="F184" t="s">
        <v>2</v>
      </c>
      <c r="G184">
        <v>0</v>
      </c>
    </row>
    <row r="185" spans="2:7" x14ac:dyDescent="0.25">
      <c r="B185">
        <f t="shared" si="2"/>
        <v>24</v>
      </c>
      <c r="C185">
        <v>1</v>
      </c>
      <c r="F185" t="s">
        <v>2</v>
      </c>
      <c r="G185">
        <v>0</v>
      </c>
    </row>
    <row r="186" spans="2:7" x14ac:dyDescent="0.25">
      <c r="B186">
        <f t="shared" si="2"/>
        <v>24</v>
      </c>
      <c r="C186">
        <v>1</v>
      </c>
      <c r="F186" t="s">
        <v>2</v>
      </c>
      <c r="G186">
        <v>0</v>
      </c>
    </row>
    <row r="187" spans="2:7" x14ac:dyDescent="0.25">
      <c r="B187">
        <f t="shared" si="2"/>
        <v>24</v>
      </c>
      <c r="C187">
        <v>1</v>
      </c>
      <c r="F187" t="s">
        <v>2</v>
      </c>
      <c r="G187">
        <v>0</v>
      </c>
    </row>
    <row r="188" spans="2:7" x14ac:dyDescent="0.25">
      <c r="B188">
        <f t="shared" si="2"/>
        <v>24</v>
      </c>
      <c r="C188">
        <v>1</v>
      </c>
      <c r="F188" t="s">
        <v>2</v>
      </c>
      <c r="G188">
        <v>0</v>
      </c>
    </row>
    <row r="189" spans="2:7" x14ac:dyDescent="0.25">
      <c r="B189">
        <f t="shared" si="2"/>
        <v>24</v>
      </c>
      <c r="C189">
        <v>1</v>
      </c>
      <c r="F189" t="s">
        <v>2</v>
      </c>
      <c r="G189">
        <v>0</v>
      </c>
    </row>
    <row r="190" spans="2:7" x14ac:dyDescent="0.25">
      <c r="B190">
        <f t="shared" si="2"/>
        <v>24</v>
      </c>
      <c r="C190">
        <v>1</v>
      </c>
      <c r="F190" t="s">
        <v>2</v>
      </c>
      <c r="G190">
        <v>0</v>
      </c>
    </row>
    <row r="191" spans="2:7" x14ac:dyDescent="0.25">
      <c r="B191">
        <f t="shared" si="2"/>
        <v>24</v>
      </c>
      <c r="C191">
        <v>1</v>
      </c>
      <c r="F191" t="s">
        <v>2</v>
      </c>
      <c r="G191">
        <v>0</v>
      </c>
    </row>
    <row r="192" spans="2:7" x14ac:dyDescent="0.25">
      <c r="B192">
        <f t="shared" si="2"/>
        <v>24</v>
      </c>
      <c r="C192">
        <v>1</v>
      </c>
      <c r="F192" t="s">
        <v>2</v>
      </c>
      <c r="G192">
        <v>0</v>
      </c>
    </row>
    <row r="193" spans="2:7" x14ac:dyDescent="0.25">
      <c r="B193">
        <f t="shared" si="2"/>
        <v>24</v>
      </c>
      <c r="C193">
        <v>1</v>
      </c>
      <c r="F193" t="s">
        <v>2</v>
      </c>
      <c r="G193">
        <v>0</v>
      </c>
    </row>
    <row r="194" spans="2:7" x14ac:dyDescent="0.25">
      <c r="B194">
        <f t="shared" si="2"/>
        <v>24</v>
      </c>
      <c r="C194">
        <v>1</v>
      </c>
      <c r="F194" t="s">
        <v>2</v>
      </c>
      <c r="G194">
        <v>0</v>
      </c>
    </row>
    <row r="195" spans="2:7" x14ac:dyDescent="0.25">
      <c r="B195">
        <f t="shared" si="2"/>
        <v>24</v>
      </c>
      <c r="C195">
        <v>1</v>
      </c>
      <c r="F195" t="s">
        <v>2</v>
      </c>
      <c r="G195">
        <v>0</v>
      </c>
    </row>
    <row r="196" spans="2:7" x14ac:dyDescent="0.25">
      <c r="B196">
        <f t="shared" si="2"/>
        <v>24</v>
      </c>
      <c r="C196">
        <v>1</v>
      </c>
      <c r="F196" t="s">
        <v>2</v>
      </c>
      <c r="G196">
        <v>0</v>
      </c>
    </row>
    <row r="197" spans="2:7" x14ac:dyDescent="0.25">
      <c r="B197">
        <f t="shared" si="2"/>
        <v>24</v>
      </c>
      <c r="C197">
        <v>1</v>
      </c>
      <c r="F197" t="s">
        <v>2</v>
      </c>
      <c r="G197">
        <v>0</v>
      </c>
    </row>
    <row r="198" spans="2:7" x14ac:dyDescent="0.25">
      <c r="B198">
        <f t="shared" si="2"/>
        <v>24</v>
      </c>
      <c r="C198">
        <v>1</v>
      </c>
      <c r="F198" t="s">
        <v>2</v>
      </c>
      <c r="G198">
        <v>0</v>
      </c>
    </row>
    <row r="199" spans="2:7" x14ac:dyDescent="0.25">
      <c r="B199">
        <f t="shared" si="2"/>
        <v>24</v>
      </c>
      <c r="C199">
        <v>1</v>
      </c>
      <c r="F199" t="s">
        <v>2</v>
      </c>
      <c r="G199">
        <v>0</v>
      </c>
    </row>
    <row r="200" spans="2:7" x14ac:dyDescent="0.25">
      <c r="B200">
        <f t="shared" si="2"/>
        <v>24</v>
      </c>
      <c r="C200">
        <v>1</v>
      </c>
      <c r="F200" t="s">
        <v>2</v>
      </c>
      <c r="G200">
        <v>0</v>
      </c>
    </row>
    <row r="201" spans="2:7" x14ac:dyDescent="0.25">
      <c r="B201">
        <f t="shared" si="2"/>
        <v>24</v>
      </c>
      <c r="C201">
        <v>1</v>
      </c>
      <c r="F201" t="s">
        <v>2</v>
      </c>
      <c r="G201">
        <v>0</v>
      </c>
    </row>
    <row r="202" spans="2:7" x14ac:dyDescent="0.25">
      <c r="B202">
        <f t="shared" si="2"/>
        <v>24</v>
      </c>
      <c r="C202">
        <v>1</v>
      </c>
      <c r="F202" t="s">
        <v>2</v>
      </c>
      <c r="G202">
        <v>0</v>
      </c>
    </row>
    <row r="203" spans="2:7" x14ac:dyDescent="0.25">
      <c r="B203">
        <f t="shared" si="2"/>
        <v>24</v>
      </c>
      <c r="C203">
        <v>1</v>
      </c>
      <c r="F203" t="s">
        <v>2</v>
      </c>
      <c r="G203">
        <v>0</v>
      </c>
    </row>
    <row r="204" spans="2:7" x14ac:dyDescent="0.25">
      <c r="B204">
        <f t="shared" si="2"/>
        <v>24</v>
      </c>
      <c r="C204">
        <v>1</v>
      </c>
      <c r="F204" t="s">
        <v>2</v>
      </c>
      <c r="G204">
        <v>0</v>
      </c>
    </row>
    <row r="205" spans="2:7" x14ac:dyDescent="0.25">
      <c r="B205">
        <f t="shared" ref="B205:B251" si="3">FLOOR((0.5-(LOG((C205/16139462), 2))), 1)</f>
        <v>24</v>
      </c>
      <c r="C205">
        <v>1</v>
      </c>
      <c r="F205" t="s">
        <v>2</v>
      </c>
      <c r="G205">
        <v>0</v>
      </c>
    </row>
    <row r="206" spans="2:7" x14ac:dyDescent="0.25">
      <c r="B206">
        <f t="shared" si="3"/>
        <v>24</v>
      </c>
      <c r="C206">
        <v>1</v>
      </c>
      <c r="F206" t="s">
        <v>2</v>
      </c>
      <c r="G206">
        <v>0</v>
      </c>
    </row>
    <row r="207" spans="2:7" x14ac:dyDescent="0.25">
      <c r="B207">
        <f t="shared" si="3"/>
        <v>24</v>
      </c>
      <c r="C207">
        <v>1</v>
      </c>
      <c r="F207" t="s">
        <v>2</v>
      </c>
      <c r="G207">
        <v>0</v>
      </c>
    </row>
    <row r="208" spans="2:7" x14ac:dyDescent="0.25">
      <c r="B208">
        <f t="shared" si="3"/>
        <v>24</v>
      </c>
      <c r="C208">
        <v>1</v>
      </c>
      <c r="F208" t="s">
        <v>2</v>
      </c>
      <c r="G208">
        <v>0</v>
      </c>
    </row>
    <row r="209" spans="2:7" x14ac:dyDescent="0.25">
      <c r="B209">
        <f t="shared" si="3"/>
        <v>24</v>
      </c>
      <c r="C209">
        <v>1</v>
      </c>
      <c r="F209" t="s">
        <v>2</v>
      </c>
      <c r="G209">
        <v>0</v>
      </c>
    </row>
    <row r="210" spans="2:7" x14ac:dyDescent="0.25">
      <c r="B210">
        <f t="shared" si="3"/>
        <v>24</v>
      </c>
      <c r="C210">
        <v>1</v>
      </c>
      <c r="F210" t="s">
        <v>2</v>
      </c>
      <c r="G210">
        <v>0</v>
      </c>
    </row>
    <row r="211" spans="2:7" x14ac:dyDescent="0.25">
      <c r="B211">
        <f t="shared" si="3"/>
        <v>24</v>
      </c>
      <c r="C211">
        <v>1</v>
      </c>
      <c r="F211" t="s">
        <v>2</v>
      </c>
      <c r="G211">
        <v>0</v>
      </c>
    </row>
    <row r="212" spans="2:7" x14ac:dyDescent="0.25">
      <c r="B212">
        <f t="shared" si="3"/>
        <v>24</v>
      </c>
      <c r="C212">
        <v>1</v>
      </c>
      <c r="F212" t="s">
        <v>2</v>
      </c>
      <c r="G212">
        <v>0</v>
      </c>
    </row>
    <row r="213" spans="2:7" x14ac:dyDescent="0.25">
      <c r="B213">
        <f t="shared" si="3"/>
        <v>24</v>
      </c>
      <c r="C213">
        <v>1</v>
      </c>
      <c r="F213" t="s">
        <v>2</v>
      </c>
      <c r="G213">
        <v>0</v>
      </c>
    </row>
    <row r="214" spans="2:7" x14ac:dyDescent="0.25">
      <c r="B214">
        <f t="shared" si="3"/>
        <v>24</v>
      </c>
      <c r="C214">
        <v>1</v>
      </c>
      <c r="F214" t="s">
        <v>2</v>
      </c>
      <c r="G214">
        <v>0</v>
      </c>
    </row>
    <row r="215" spans="2:7" x14ac:dyDescent="0.25">
      <c r="B215">
        <f t="shared" si="3"/>
        <v>24</v>
      </c>
      <c r="C215">
        <v>1</v>
      </c>
      <c r="F215" t="s">
        <v>2</v>
      </c>
      <c r="G215">
        <v>0</v>
      </c>
    </row>
    <row r="216" spans="2:7" x14ac:dyDescent="0.25">
      <c r="B216">
        <f t="shared" si="3"/>
        <v>24</v>
      </c>
      <c r="C216">
        <v>1</v>
      </c>
      <c r="F216" t="s">
        <v>2</v>
      </c>
      <c r="G216">
        <v>0</v>
      </c>
    </row>
    <row r="217" spans="2:7" x14ac:dyDescent="0.25">
      <c r="B217">
        <f t="shared" si="3"/>
        <v>24</v>
      </c>
      <c r="C217">
        <v>1</v>
      </c>
      <c r="F217" t="s">
        <v>2</v>
      </c>
      <c r="G217">
        <v>0</v>
      </c>
    </row>
    <row r="218" spans="2:7" x14ac:dyDescent="0.25">
      <c r="B218">
        <f t="shared" si="3"/>
        <v>24</v>
      </c>
      <c r="C218">
        <v>1</v>
      </c>
      <c r="F218" t="s">
        <v>2</v>
      </c>
      <c r="G218">
        <v>0</v>
      </c>
    </row>
    <row r="219" spans="2:7" x14ac:dyDescent="0.25">
      <c r="B219">
        <f t="shared" si="3"/>
        <v>24</v>
      </c>
      <c r="C219">
        <v>1</v>
      </c>
      <c r="F219" t="s">
        <v>2</v>
      </c>
      <c r="G219">
        <v>0</v>
      </c>
    </row>
    <row r="220" spans="2:7" x14ac:dyDescent="0.25">
      <c r="B220">
        <f t="shared" si="3"/>
        <v>24</v>
      </c>
      <c r="C220">
        <v>1</v>
      </c>
      <c r="F220" t="s">
        <v>2</v>
      </c>
      <c r="G220">
        <v>0</v>
      </c>
    </row>
    <row r="221" spans="2:7" x14ac:dyDescent="0.25">
      <c r="B221">
        <f t="shared" si="3"/>
        <v>24</v>
      </c>
      <c r="C221">
        <v>1</v>
      </c>
      <c r="F221" t="s">
        <v>2</v>
      </c>
      <c r="G221">
        <v>0</v>
      </c>
    </row>
    <row r="222" spans="2:7" x14ac:dyDescent="0.25">
      <c r="B222">
        <f t="shared" si="3"/>
        <v>24</v>
      </c>
      <c r="C222">
        <v>1</v>
      </c>
      <c r="F222" t="s">
        <v>2</v>
      </c>
      <c r="G222">
        <v>0</v>
      </c>
    </row>
    <row r="223" spans="2:7" x14ac:dyDescent="0.25">
      <c r="B223">
        <f t="shared" si="3"/>
        <v>24</v>
      </c>
      <c r="C223">
        <v>1</v>
      </c>
      <c r="F223" t="s">
        <v>2</v>
      </c>
      <c r="G223">
        <v>0</v>
      </c>
    </row>
    <row r="224" spans="2:7" x14ac:dyDescent="0.25">
      <c r="B224">
        <f t="shared" si="3"/>
        <v>24</v>
      </c>
      <c r="C224">
        <v>1</v>
      </c>
      <c r="F224" t="s">
        <v>2</v>
      </c>
      <c r="G224">
        <v>0</v>
      </c>
    </row>
    <row r="225" spans="2:7" x14ac:dyDescent="0.25">
      <c r="B225">
        <f t="shared" si="3"/>
        <v>24</v>
      </c>
      <c r="C225">
        <v>1</v>
      </c>
      <c r="F225" t="s">
        <v>2</v>
      </c>
      <c r="G225">
        <v>0</v>
      </c>
    </row>
    <row r="226" spans="2:7" x14ac:dyDescent="0.25">
      <c r="B226">
        <f t="shared" si="3"/>
        <v>24</v>
      </c>
      <c r="C226">
        <v>1</v>
      </c>
      <c r="F226" t="s">
        <v>2</v>
      </c>
      <c r="G226">
        <v>0</v>
      </c>
    </row>
    <row r="227" spans="2:7" x14ac:dyDescent="0.25">
      <c r="B227">
        <f t="shared" si="3"/>
        <v>24</v>
      </c>
      <c r="C227">
        <v>1</v>
      </c>
      <c r="F227" t="s">
        <v>2</v>
      </c>
      <c r="G227">
        <v>0</v>
      </c>
    </row>
    <row r="228" spans="2:7" x14ac:dyDescent="0.25">
      <c r="B228">
        <f t="shared" si="3"/>
        <v>24</v>
      </c>
      <c r="C228">
        <v>1</v>
      </c>
      <c r="F228" t="s">
        <v>2</v>
      </c>
      <c r="G228">
        <v>0</v>
      </c>
    </row>
    <row r="229" spans="2:7" x14ac:dyDescent="0.25">
      <c r="B229">
        <f t="shared" si="3"/>
        <v>24</v>
      </c>
      <c r="C229">
        <v>1</v>
      </c>
      <c r="F229" t="s">
        <v>2</v>
      </c>
      <c r="G229">
        <v>0</v>
      </c>
    </row>
    <row r="230" spans="2:7" x14ac:dyDescent="0.25">
      <c r="B230">
        <f t="shared" si="3"/>
        <v>24</v>
      </c>
      <c r="C230">
        <v>1</v>
      </c>
      <c r="F230" t="s">
        <v>2</v>
      </c>
      <c r="G230">
        <v>0</v>
      </c>
    </row>
    <row r="231" spans="2:7" x14ac:dyDescent="0.25">
      <c r="B231">
        <f t="shared" si="3"/>
        <v>24</v>
      </c>
      <c r="C231">
        <v>1</v>
      </c>
      <c r="F231" t="s">
        <v>2</v>
      </c>
      <c r="G231">
        <v>0</v>
      </c>
    </row>
    <row r="232" spans="2:7" x14ac:dyDescent="0.25">
      <c r="B232">
        <f t="shared" si="3"/>
        <v>24</v>
      </c>
      <c r="C232">
        <v>1</v>
      </c>
      <c r="F232" t="s">
        <v>2</v>
      </c>
      <c r="G232">
        <v>0</v>
      </c>
    </row>
    <row r="233" spans="2:7" x14ac:dyDescent="0.25">
      <c r="B233">
        <f t="shared" si="3"/>
        <v>24</v>
      </c>
      <c r="C233">
        <v>1</v>
      </c>
      <c r="F233" t="s">
        <v>2</v>
      </c>
      <c r="G233">
        <v>0</v>
      </c>
    </row>
    <row r="234" spans="2:7" x14ac:dyDescent="0.25">
      <c r="B234">
        <f t="shared" si="3"/>
        <v>24</v>
      </c>
      <c r="C234">
        <v>1</v>
      </c>
      <c r="F234" t="s">
        <v>2</v>
      </c>
      <c r="G234">
        <v>0</v>
      </c>
    </row>
    <row r="235" spans="2:7" x14ac:dyDescent="0.25">
      <c r="B235">
        <f t="shared" si="3"/>
        <v>24</v>
      </c>
      <c r="C235">
        <v>1</v>
      </c>
      <c r="F235" t="s">
        <v>2</v>
      </c>
      <c r="G235">
        <v>0</v>
      </c>
    </row>
    <row r="236" spans="2:7" x14ac:dyDescent="0.25">
      <c r="B236">
        <f t="shared" si="3"/>
        <v>24</v>
      </c>
      <c r="C236">
        <v>1</v>
      </c>
      <c r="F236" t="s">
        <v>2</v>
      </c>
      <c r="G236">
        <v>0</v>
      </c>
    </row>
    <row r="237" spans="2:7" x14ac:dyDescent="0.25">
      <c r="B237">
        <f t="shared" si="3"/>
        <v>24</v>
      </c>
      <c r="C237">
        <v>1</v>
      </c>
      <c r="F237" t="s">
        <v>2</v>
      </c>
      <c r="G237">
        <v>0</v>
      </c>
    </row>
    <row r="238" spans="2:7" x14ac:dyDescent="0.25">
      <c r="B238">
        <f t="shared" si="3"/>
        <v>24</v>
      </c>
      <c r="C238">
        <v>1</v>
      </c>
      <c r="F238" t="s">
        <v>2</v>
      </c>
      <c r="G238">
        <v>0</v>
      </c>
    </row>
    <row r="239" spans="2:7" x14ac:dyDescent="0.25">
      <c r="B239">
        <f t="shared" si="3"/>
        <v>24</v>
      </c>
      <c r="C239">
        <v>1</v>
      </c>
      <c r="F239" t="s">
        <v>2</v>
      </c>
      <c r="G239">
        <v>0</v>
      </c>
    </row>
    <row r="240" spans="2:7" x14ac:dyDescent="0.25">
      <c r="B240">
        <f t="shared" si="3"/>
        <v>24</v>
      </c>
      <c r="C240">
        <v>1</v>
      </c>
      <c r="F240" t="s">
        <v>2</v>
      </c>
      <c r="G240">
        <v>0</v>
      </c>
    </row>
    <row r="241" spans="2:7" x14ac:dyDescent="0.25">
      <c r="B241">
        <f t="shared" si="3"/>
        <v>24</v>
      </c>
      <c r="C241">
        <v>1</v>
      </c>
      <c r="F241" t="s">
        <v>2</v>
      </c>
      <c r="G241">
        <v>0</v>
      </c>
    </row>
    <row r="242" spans="2:7" x14ac:dyDescent="0.25">
      <c r="B242">
        <f t="shared" si="3"/>
        <v>24</v>
      </c>
      <c r="C242">
        <v>1</v>
      </c>
      <c r="F242" t="s">
        <v>2</v>
      </c>
      <c r="G242">
        <v>0</v>
      </c>
    </row>
    <row r="243" spans="2:7" x14ac:dyDescent="0.25">
      <c r="B243">
        <f t="shared" si="3"/>
        <v>24</v>
      </c>
      <c r="C243">
        <v>1</v>
      </c>
      <c r="F243" t="s">
        <v>2</v>
      </c>
      <c r="G243">
        <v>0</v>
      </c>
    </row>
    <row r="244" spans="2:7" x14ac:dyDescent="0.25">
      <c r="B244">
        <f t="shared" si="3"/>
        <v>24</v>
      </c>
      <c r="C244">
        <v>1</v>
      </c>
      <c r="F244" t="s">
        <v>2</v>
      </c>
      <c r="G244">
        <v>0</v>
      </c>
    </row>
    <row r="245" spans="2:7" x14ac:dyDescent="0.25">
      <c r="B245">
        <f t="shared" si="3"/>
        <v>24</v>
      </c>
      <c r="C245">
        <v>1</v>
      </c>
      <c r="F245" t="s">
        <v>2</v>
      </c>
      <c r="G245">
        <v>0</v>
      </c>
    </row>
    <row r="246" spans="2:7" x14ac:dyDescent="0.25">
      <c r="B246">
        <f t="shared" si="3"/>
        <v>24</v>
      </c>
      <c r="C246">
        <v>1</v>
      </c>
      <c r="F246" t="s">
        <v>2</v>
      </c>
      <c r="G246">
        <v>0</v>
      </c>
    </row>
    <row r="247" spans="2:7" x14ac:dyDescent="0.25">
      <c r="B247">
        <f t="shared" si="3"/>
        <v>24</v>
      </c>
      <c r="C247">
        <v>1</v>
      </c>
      <c r="F247" t="s">
        <v>2</v>
      </c>
      <c r="G247">
        <v>0</v>
      </c>
    </row>
    <row r="248" spans="2:7" x14ac:dyDescent="0.25">
      <c r="B248">
        <f t="shared" si="3"/>
        <v>24</v>
      </c>
      <c r="C248">
        <v>1</v>
      </c>
      <c r="F248" t="s">
        <v>2</v>
      </c>
      <c r="G248">
        <v>0</v>
      </c>
    </row>
    <row r="249" spans="2:7" x14ac:dyDescent="0.25">
      <c r="B249">
        <f t="shared" si="3"/>
        <v>24</v>
      </c>
      <c r="C249">
        <v>1</v>
      </c>
      <c r="F249" t="s">
        <v>2</v>
      </c>
      <c r="G249">
        <v>0</v>
      </c>
    </row>
    <row r="250" spans="2:7" x14ac:dyDescent="0.25">
      <c r="B250">
        <f t="shared" si="3"/>
        <v>24</v>
      </c>
      <c r="C250">
        <v>1</v>
      </c>
      <c r="F250" t="s">
        <v>2</v>
      </c>
      <c r="G250">
        <v>0</v>
      </c>
    </row>
    <row r="251" spans="2:7" x14ac:dyDescent="0.25">
      <c r="B251">
        <f t="shared" si="3"/>
        <v>24</v>
      </c>
      <c r="C251">
        <v>1</v>
      </c>
      <c r="F251" t="s">
        <v>2</v>
      </c>
      <c r="G251">
        <v>0</v>
      </c>
    </row>
    <row r="252" spans="2:7" x14ac:dyDescent="0.25">
      <c r="B252" t="s">
        <v>2</v>
      </c>
      <c r="C252">
        <v>0</v>
      </c>
      <c r="F252" t="s">
        <v>2</v>
      </c>
      <c r="G252">
        <v>0</v>
      </c>
    </row>
    <row r="253" spans="2:7" x14ac:dyDescent="0.25">
      <c r="B253" t="s">
        <v>2</v>
      </c>
      <c r="C253">
        <v>0</v>
      </c>
      <c r="F253" t="s">
        <v>2</v>
      </c>
      <c r="G253">
        <v>0</v>
      </c>
    </row>
    <row r="254" spans="2:7" x14ac:dyDescent="0.25">
      <c r="B254" t="s">
        <v>2</v>
      </c>
      <c r="C254">
        <v>0</v>
      </c>
      <c r="F254" t="s">
        <v>2</v>
      </c>
      <c r="G254">
        <v>0</v>
      </c>
    </row>
    <row r="255" spans="2:7" x14ac:dyDescent="0.25">
      <c r="B255" t="s">
        <v>2</v>
      </c>
      <c r="C255">
        <v>0</v>
      </c>
      <c r="F255" t="s">
        <v>2</v>
      </c>
      <c r="G255">
        <v>0</v>
      </c>
    </row>
    <row r="256" spans="2:7" x14ac:dyDescent="0.25">
      <c r="B256" t="s">
        <v>2</v>
      </c>
      <c r="C256">
        <v>0</v>
      </c>
      <c r="F256" t="s">
        <v>2</v>
      </c>
      <c r="G256">
        <v>0</v>
      </c>
    </row>
    <row r="257" spans="2:7" x14ac:dyDescent="0.25">
      <c r="B257" t="s">
        <v>2</v>
      </c>
      <c r="C257">
        <v>0</v>
      </c>
      <c r="F257" t="s">
        <v>2</v>
      </c>
      <c r="G257">
        <v>0</v>
      </c>
    </row>
    <row r="258" spans="2:7" x14ac:dyDescent="0.25">
      <c r="B258" t="s">
        <v>2</v>
      </c>
      <c r="C258">
        <v>0</v>
      </c>
      <c r="F258" t="s">
        <v>2</v>
      </c>
      <c r="G258">
        <v>0</v>
      </c>
    </row>
    <row r="259" spans="2:7" x14ac:dyDescent="0.25">
      <c r="B259" t="s">
        <v>2</v>
      </c>
      <c r="C259">
        <v>0</v>
      </c>
      <c r="F259" t="s">
        <v>2</v>
      </c>
      <c r="G259">
        <v>0</v>
      </c>
    </row>
    <row r="260" spans="2:7" x14ac:dyDescent="0.25">
      <c r="B260" t="s">
        <v>2</v>
      </c>
      <c r="C260">
        <v>0</v>
      </c>
      <c r="F260" t="s">
        <v>2</v>
      </c>
      <c r="G260">
        <v>0</v>
      </c>
    </row>
    <row r="261" spans="2:7" x14ac:dyDescent="0.25">
      <c r="B261" t="s">
        <v>2</v>
      </c>
      <c r="C261">
        <v>0</v>
      </c>
      <c r="F261" t="s">
        <v>2</v>
      </c>
      <c r="G261">
        <v>0</v>
      </c>
    </row>
    <row r="262" spans="2:7" x14ac:dyDescent="0.25">
      <c r="B262" t="s">
        <v>2</v>
      </c>
      <c r="C262">
        <v>0</v>
      </c>
      <c r="F262" t="s">
        <v>2</v>
      </c>
      <c r="G262">
        <v>0</v>
      </c>
    </row>
    <row r="263" spans="2:7" x14ac:dyDescent="0.25">
      <c r="B263" t="s">
        <v>2</v>
      </c>
      <c r="C263">
        <v>0</v>
      </c>
      <c r="F263" t="s">
        <v>2</v>
      </c>
      <c r="G263">
        <v>0</v>
      </c>
    </row>
    <row r="264" spans="2:7" x14ac:dyDescent="0.25">
      <c r="B264" t="s">
        <v>2</v>
      </c>
      <c r="C264">
        <v>0</v>
      </c>
      <c r="F264" t="s">
        <v>2</v>
      </c>
      <c r="G264">
        <v>0</v>
      </c>
    </row>
    <row r="265" spans="2:7" x14ac:dyDescent="0.25">
      <c r="B265" t="s">
        <v>2</v>
      </c>
      <c r="C265">
        <v>0</v>
      </c>
      <c r="F265" t="s">
        <v>2</v>
      </c>
      <c r="G265">
        <v>0</v>
      </c>
    </row>
    <row r="266" spans="2:7" x14ac:dyDescent="0.25">
      <c r="B266" t="s">
        <v>2</v>
      </c>
      <c r="C266">
        <v>0</v>
      </c>
      <c r="F266" t="s">
        <v>2</v>
      </c>
      <c r="G266">
        <v>0</v>
      </c>
    </row>
    <row r="267" spans="2:7" x14ac:dyDescent="0.25">
      <c r="B267" t="s">
        <v>2</v>
      </c>
      <c r="C267">
        <v>0</v>
      </c>
      <c r="F267" t="s">
        <v>2</v>
      </c>
      <c r="G267">
        <v>0</v>
      </c>
    </row>
  </sheetData>
  <sortState ref="A3:C17">
    <sortCondition ref="B3:B17"/>
    <sortCondition ref="A3:A1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N.kleure</vt:lpstr>
      <vt:lpstr>V.kleure</vt:lpstr>
      <vt:lpstr>ADV.kleure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2023-07-10T13:32:57Z</dcterms:modified>
</cp:coreProperties>
</file>