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esktop\Afrikaans_MECs_dataset_2023-05-03\Compounds\"/>
    </mc:Choice>
  </mc:AlternateContent>
  <xr:revisionPtr revIDLastSave="0" documentId="13_ncr:1_{5A24B1BE-92FA-454A-BF0E-5AE52E4FBEEE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N.Intensiewe.vorme" sheetId="1" r:id="rId1"/>
    <sheet name="V.Intensiewe.vorme" sheetId="3" r:id="rId2"/>
    <sheet name="ADV.Intensiewe.vorme" sheetId="5" r:id="rId3"/>
    <sheet name="bitter.Intensiewe.vorme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7" i="5" l="1"/>
  <c r="B38" i="5"/>
  <c r="B39" i="5"/>
  <c r="B40" i="5"/>
  <c r="B41" i="5"/>
  <c r="B42" i="5"/>
  <c r="B43" i="5"/>
  <c r="B44" i="5"/>
  <c r="B45" i="5"/>
  <c r="B36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4" i="5"/>
  <c r="B33" i="3"/>
  <c r="B34" i="3"/>
  <c r="B35" i="3"/>
  <c r="B36" i="3"/>
  <c r="B37" i="3"/>
  <c r="B38" i="3"/>
  <c r="B39" i="3"/>
  <c r="B40" i="3"/>
  <c r="B41" i="3"/>
  <c r="B42" i="3"/>
  <c r="B43" i="3"/>
  <c r="B32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4" i="3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08" i="1"/>
  <c r="B109" i="1"/>
  <c r="B110" i="1"/>
  <c r="B111" i="1"/>
  <c r="B112" i="1"/>
  <c r="B113" i="1"/>
  <c r="B107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0" i="1"/>
  <c r="B11" i="1"/>
  <c r="B12" i="1"/>
  <c r="B13" i="1"/>
  <c r="B14" i="1"/>
  <c r="B15" i="1"/>
  <c r="B16" i="1"/>
  <c r="B17" i="1"/>
  <c r="B18" i="1"/>
  <c r="B19" i="1"/>
  <c r="B7" i="1"/>
  <c r="B8" i="1"/>
  <c r="B9" i="1"/>
  <c r="B10" i="1"/>
  <c r="B5" i="1"/>
  <c r="B6" i="1"/>
  <c r="B4" i="1"/>
  <c r="B44" i="8" l="1"/>
  <c r="B45" i="8"/>
  <c r="B46" i="8"/>
  <c r="B47" i="8"/>
  <c r="B48" i="8"/>
  <c r="B49" i="8"/>
  <c r="B50" i="8"/>
  <c r="B51" i="8"/>
  <c r="B52" i="8"/>
  <c r="B53" i="8"/>
  <c r="B54" i="8"/>
  <c r="B55" i="8"/>
  <c r="B43" i="8"/>
  <c r="B40" i="8"/>
  <c r="B41" i="8"/>
  <c r="B42" i="8"/>
  <c r="B39" i="8"/>
  <c r="B38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16" i="8"/>
  <c r="B13" i="8"/>
  <c r="B14" i="8"/>
  <c r="B15" i="8"/>
  <c r="B10" i="8"/>
  <c r="B11" i="8"/>
  <c r="B12" i="8"/>
  <c r="B9" i="8"/>
  <c r="B7" i="8"/>
  <c r="B8" i="8"/>
  <c r="B5" i="8"/>
  <c r="B6" i="8"/>
  <c r="B4" i="8"/>
</calcChain>
</file>

<file path=xl/sharedStrings.xml><?xml version="1.0" encoding="utf-8"?>
<sst xmlns="http://schemas.openxmlformats.org/spreadsheetml/2006/main" count="330" uniqueCount="201">
  <si>
    <t>Trefslae</t>
  </si>
  <si>
    <t>N</t>
  </si>
  <si>
    <t>VivA-KPO</t>
  </si>
  <si>
    <t>VivA-KPE</t>
  </si>
  <si>
    <t>pikdonker</t>
  </si>
  <si>
    <t>stikdonker</t>
  </si>
  <si>
    <t>asvaal</t>
  </si>
  <si>
    <t>nagdonker</t>
  </si>
  <si>
    <t>propvol</t>
  </si>
  <si>
    <t>kliphard</t>
  </si>
  <si>
    <t>yskoud</t>
  </si>
  <si>
    <t>piepklein</t>
  </si>
  <si>
    <t>skatryk</t>
  </si>
  <si>
    <t>blitsvinnig</t>
  </si>
  <si>
    <t>stampvol</t>
  </si>
  <si>
    <t>vlymskerp</t>
  </si>
  <si>
    <t>peperduur</t>
  </si>
  <si>
    <t>sopnat</t>
  </si>
  <si>
    <t>morsdood</t>
  </si>
  <si>
    <t>broodnodig</t>
  </si>
  <si>
    <t>seepglad</t>
  </si>
  <si>
    <t>alombekend</t>
  </si>
  <si>
    <t>haarfyn</t>
  </si>
  <si>
    <t>stokstyf</t>
  </si>
  <si>
    <t>silwerskoon</t>
  </si>
  <si>
    <t>papnat</t>
  </si>
  <si>
    <t>smullekker</t>
  </si>
  <si>
    <t>bankvas</t>
  </si>
  <si>
    <t>splinternuut</t>
  </si>
  <si>
    <t>hemelsbreed</t>
  </si>
  <si>
    <t>kraakvars</t>
  </si>
  <si>
    <t>piekfyn</t>
  </si>
  <si>
    <t>brandarm</t>
  </si>
  <si>
    <t>glashelder</t>
  </si>
  <si>
    <t>stoksielalleen</t>
  </si>
  <si>
    <t>botstil</t>
  </si>
  <si>
    <t>boeglam</t>
  </si>
  <si>
    <t>penorent</t>
  </si>
  <si>
    <t>skreeusnaaks</t>
  </si>
  <si>
    <t>rotsvas</t>
  </si>
  <si>
    <t>kurkdroog</t>
  </si>
  <si>
    <t>smoorverlief</t>
  </si>
  <si>
    <t>stroopsoet</t>
  </si>
  <si>
    <t>kiertsregop</t>
  </si>
  <si>
    <t>springlewendig</t>
  </si>
  <si>
    <t>kristalhelder</t>
  </si>
  <si>
    <t>hemelhoog</t>
  </si>
  <si>
    <t>wasbleek</t>
  </si>
  <si>
    <t>dolleeg</t>
  </si>
  <si>
    <t>ragfyn</t>
  </si>
  <si>
    <t>stapelgek</t>
  </si>
  <si>
    <t>dolverlief</t>
  </si>
  <si>
    <t>stokoud</t>
  </si>
  <si>
    <t>brandmaer</t>
  </si>
  <si>
    <t>loodswaar</t>
  </si>
  <si>
    <t>asynsuur</t>
  </si>
  <si>
    <t>knuppeldik</t>
  </si>
  <si>
    <t>spekvet</t>
  </si>
  <si>
    <t>stokflou</t>
  </si>
  <si>
    <t>houtgerus</t>
  </si>
  <si>
    <t>bloedjonk</t>
  </si>
  <si>
    <t>wêreldberoemd</t>
  </si>
  <si>
    <t>bloedweinig</t>
  </si>
  <si>
    <t>rateltaai</t>
  </si>
  <si>
    <t>komkommerkoel</t>
  </si>
  <si>
    <t>kerngesond</t>
  </si>
  <si>
    <t>blinkskoon</t>
  </si>
  <si>
    <t>galbitter</t>
  </si>
  <si>
    <t>blitssnel</t>
  </si>
  <si>
    <t>veerlig</t>
  </si>
  <si>
    <t>stomverbaas</t>
  </si>
  <si>
    <t>grafstil</t>
  </si>
  <si>
    <t>druipnat</t>
  </si>
  <si>
    <t>poedelnakend</t>
  </si>
  <si>
    <t>bottoe</t>
  </si>
  <si>
    <t>suikersoet</t>
  </si>
  <si>
    <t>penregop</t>
  </si>
  <si>
    <t>smoorkwaad</t>
  </si>
  <si>
    <t>pylreguit</t>
  </si>
  <si>
    <t>trommeldik</t>
  </si>
  <si>
    <t>waternat</t>
  </si>
  <si>
    <t>dolgraag</t>
  </si>
  <si>
    <t>rietskraal</t>
  </si>
  <si>
    <t>plankdun</t>
  </si>
  <si>
    <t>fluweelsag</t>
  </si>
  <si>
    <t>smoordronk</t>
  </si>
  <si>
    <t>vingeralleen</t>
  </si>
  <si>
    <t>stokalleen</t>
  </si>
  <si>
    <t>wildvreemd</t>
  </si>
  <si>
    <t>bolrond</t>
  </si>
  <si>
    <t>koeëlrond</t>
  </si>
  <si>
    <t>wondermooi</t>
  </si>
  <si>
    <t>blinkvet</t>
  </si>
  <si>
    <t>stokblind</t>
  </si>
  <si>
    <t>snikheet</t>
  </si>
  <si>
    <t>spieëlglad</t>
  </si>
  <si>
    <t>sielsgelukkig</t>
  </si>
  <si>
    <t>popmooi</t>
  </si>
  <si>
    <t>horingoud</t>
  </si>
  <si>
    <t>kraakskoon</t>
  </si>
  <si>
    <t>bloedmin</t>
  </si>
  <si>
    <t>kersregop</t>
  </si>
  <si>
    <t>stokdoof</t>
  </si>
  <si>
    <t>bliksemsnel</t>
  </si>
  <si>
    <t>papdronk</t>
  </si>
  <si>
    <t>seningtaai</t>
  </si>
  <si>
    <t>blinknuut</t>
  </si>
  <si>
    <t>lelieblank</t>
  </si>
  <si>
    <t>neutvars</t>
  </si>
  <si>
    <t>penreguit</t>
  </si>
  <si>
    <t>pylsnel</t>
  </si>
  <si>
    <t>skreeulelik</t>
  </si>
  <si>
    <t>horingdroog</t>
  </si>
  <si>
    <t>moddervet</t>
  </si>
  <si>
    <t>katvriendelik</t>
  </si>
  <si>
    <t>papsag</t>
  </si>
  <si>
    <t>douvars</t>
  </si>
  <si>
    <t>kietsregop</t>
  </si>
  <si>
    <t>klipsteenhard</t>
  </si>
  <si>
    <t>moedersielalleen</t>
  </si>
  <si>
    <t>staalhard</t>
  </si>
  <si>
    <t>kraaknetjies</t>
  </si>
  <si>
    <t>ystersterk</t>
  </si>
  <si>
    <t>kraaknuut</t>
  </si>
  <si>
    <t>pekelsout</t>
  </si>
  <si>
    <t>pottoe</t>
  </si>
  <si>
    <t>piepjonk</t>
  </si>
  <si>
    <t>stomdronk</t>
  </si>
  <si>
    <t>dolbly</t>
  </si>
  <si>
    <t>hoepelkrom</t>
  </si>
  <si>
    <t>spiksplinternuut</t>
  </si>
  <si>
    <t>beenoud</t>
  </si>
  <si>
    <t>toringhoog</t>
  </si>
  <si>
    <t>diepbedroef</t>
  </si>
  <si>
    <t>papslap</t>
  </si>
  <si>
    <t>sielsbly</t>
  </si>
  <si>
    <t>diepbewoë</t>
  </si>
  <si>
    <t>diepdronk</t>
  </si>
  <si>
    <t>engelrein</t>
  </si>
  <si>
    <t>keisteenhard</t>
  </si>
  <si>
    <t>slakstadig</t>
  </si>
  <si>
    <t>sopwaternat</t>
  </si>
  <si>
    <t>stomvervelend</t>
  </si>
  <si>
    <t>stomverwonderd</t>
  </si>
  <si>
    <t>vonkelnuut</t>
  </si>
  <si>
    <t>alomgelief</t>
  </si>
  <si>
    <t>booskwaad</t>
  </si>
  <si>
    <t>botdroog</t>
  </si>
  <si>
    <t>hoenderswak</t>
  </si>
  <si>
    <t>kraakdeftig</t>
  </si>
  <si>
    <t>kraaksindelik</t>
  </si>
  <si>
    <t>kuikenswak</t>
  </si>
  <si>
    <t>potdig</t>
  </si>
  <si>
    <t>potdoof</t>
  </si>
  <si>
    <t>spinragfyn</t>
  </si>
  <si>
    <t>stekeblind</t>
  </si>
  <si>
    <t>stombesope</t>
  </si>
  <si>
    <t>MEK</t>
  </si>
  <si>
    <t>bittermin</t>
  </si>
  <si>
    <t>bitterkoud</t>
  </si>
  <si>
    <t>bittergraag</t>
  </si>
  <si>
    <t>bitterklein</t>
  </si>
  <si>
    <t>bittermooi</t>
  </si>
  <si>
    <t>bitterswaar</t>
  </si>
  <si>
    <t>bittermoeilik</t>
  </si>
  <si>
    <t>bittersuur</t>
  </si>
  <si>
    <t>bitterarm</t>
  </si>
  <si>
    <t>bitteralleen</t>
  </si>
  <si>
    <t>bittergevaarlik</t>
  </si>
  <si>
    <t>bittergoed</t>
  </si>
  <si>
    <t>bitterweinig</t>
  </si>
  <si>
    <t>bitter-baie-graag</t>
  </si>
  <si>
    <t>bitterbang</t>
  </si>
  <si>
    <t>bitterbelangrik</t>
  </si>
  <si>
    <t>bitterbrak</t>
  </si>
  <si>
    <t>bitterduur</t>
  </si>
  <si>
    <t>bitter-ernstige</t>
  </si>
  <si>
    <t>bittergou</t>
  </si>
  <si>
    <t>bittergroot</t>
  </si>
  <si>
    <t>bitter-hartseer</t>
  </si>
  <si>
    <t>bitterjong</t>
  </si>
  <si>
    <t>bitter-lekker</t>
  </si>
  <si>
    <t>bittermoeg</t>
  </si>
  <si>
    <t>bitternodig</t>
  </si>
  <si>
    <t>bitterskraal</t>
  </si>
  <si>
    <t>bitterspyt</t>
  </si>
  <si>
    <t>bitterswak</t>
  </si>
  <si>
    <t>bittervroeg</t>
  </si>
  <si>
    <t>bitterseer</t>
  </si>
  <si>
    <t>bitter-bitter</t>
  </si>
  <si>
    <t>bitterfokkol</t>
  </si>
  <si>
    <t>bitterhard</t>
  </si>
  <si>
    <t>bitter-noukeurig</t>
  </si>
  <si>
    <t>bitter-onnoseles</t>
  </si>
  <si>
    <t>bittersleg</t>
  </si>
  <si>
    <t>bittersnaaks</t>
  </si>
  <si>
    <t>bittersout</t>
  </si>
  <si>
    <t>die = 16556480</t>
  </si>
  <si>
    <t>die = 1298362</t>
  </si>
  <si>
    <t>die = 15529096</t>
  </si>
  <si>
    <t>die = 1209996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</si>
</sst>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C175"/>
  <sheetViews>
    <sheetView tabSelected="1" workbookViewId="0">
      <selection activeCell="C2" sqref="C2"/>
    </sheetView>
  </sheetViews>
  <sheetFormatPr defaultColWidth="18.7109375" defaultRowHeight="15" x14ac:dyDescent="0.25"/>
  <cols>
    <col min="1" max="1" width="16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9.140625" bestFit="1" customWidth="1"/>
    <col min="22" max="22" width="15.28515625" bestFit="1" customWidth="1"/>
    <col min="23" max="23" width="17.5703125" bestFit="1" customWidth="1"/>
    <col min="24" max="24" width="16" customWidth="1"/>
  </cols>
  <sheetData>
    <row r="1" spans="1:3" x14ac:dyDescent="0.25">
      <c r="A1" t="s">
        <v>2</v>
      </c>
    </row>
    <row r="2" spans="1:3" x14ac:dyDescent="0.25">
      <c r="A2" t="s">
        <v>157</v>
      </c>
      <c r="B2" t="s">
        <v>1</v>
      </c>
      <c r="C2" t="s">
        <v>0</v>
      </c>
    </row>
    <row r="3" spans="1:3" x14ac:dyDescent="0.25">
      <c r="A3" t="s">
        <v>199</v>
      </c>
    </row>
    <row r="4" spans="1:3" x14ac:dyDescent="0.25">
      <c r="A4" t="s">
        <v>8</v>
      </c>
      <c r="B4">
        <f>FLOOR((0.5-(LOG((C4/15529096),2))),1)</f>
        <v>13</v>
      </c>
      <c r="C4">
        <v>1993</v>
      </c>
    </row>
    <row r="5" spans="1:3" x14ac:dyDescent="0.25">
      <c r="A5" t="s">
        <v>9</v>
      </c>
      <c r="B5">
        <f t="shared" ref="B5:B19" si="0">FLOOR((0.5-(LOG((C5/15529096),2))),1)</f>
        <v>13</v>
      </c>
      <c r="C5">
        <v>1662</v>
      </c>
    </row>
    <row r="6" spans="1:3" x14ac:dyDescent="0.25">
      <c r="A6" t="s">
        <v>10</v>
      </c>
      <c r="B6">
        <f t="shared" si="0"/>
        <v>14</v>
      </c>
      <c r="C6">
        <v>1011</v>
      </c>
    </row>
    <row r="7" spans="1:3" x14ac:dyDescent="0.25">
      <c r="A7" t="s">
        <v>12</v>
      </c>
      <c r="B7">
        <f t="shared" si="0"/>
        <v>14</v>
      </c>
      <c r="C7">
        <v>975</v>
      </c>
    </row>
    <row r="8" spans="1:3" x14ac:dyDescent="0.25">
      <c r="A8" t="s">
        <v>13</v>
      </c>
      <c r="B8">
        <f t="shared" si="0"/>
        <v>14</v>
      </c>
      <c r="C8">
        <v>823</v>
      </c>
    </row>
    <row r="9" spans="1:3" x14ac:dyDescent="0.25">
      <c r="A9" t="s">
        <v>15</v>
      </c>
      <c r="B9">
        <f t="shared" si="0"/>
        <v>14</v>
      </c>
      <c r="C9">
        <v>740</v>
      </c>
    </row>
    <row r="10" spans="1:3" x14ac:dyDescent="0.25">
      <c r="A10" t="s">
        <v>16</v>
      </c>
      <c r="B10">
        <f t="shared" si="0"/>
        <v>15</v>
      </c>
      <c r="C10">
        <v>623</v>
      </c>
    </row>
    <row r="11" spans="1:3" x14ac:dyDescent="0.25">
      <c r="A11" t="s">
        <v>17</v>
      </c>
      <c r="B11">
        <f t="shared" si="0"/>
        <v>15</v>
      </c>
      <c r="C11">
        <v>609</v>
      </c>
    </row>
    <row r="12" spans="1:3" x14ac:dyDescent="0.25">
      <c r="A12" t="s">
        <v>19</v>
      </c>
      <c r="B12">
        <f t="shared" si="0"/>
        <v>15</v>
      </c>
      <c r="C12">
        <v>582</v>
      </c>
    </row>
    <row r="13" spans="1:3" x14ac:dyDescent="0.25">
      <c r="A13" t="s">
        <v>20</v>
      </c>
      <c r="B13">
        <f t="shared" si="0"/>
        <v>15</v>
      </c>
      <c r="C13">
        <v>529</v>
      </c>
    </row>
    <row r="14" spans="1:3" x14ac:dyDescent="0.25">
      <c r="A14" t="s">
        <v>22</v>
      </c>
      <c r="B14">
        <f t="shared" si="0"/>
        <v>15</v>
      </c>
      <c r="C14">
        <v>467</v>
      </c>
    </row>
    <row r="15" spans="1:3" x14ac:dyDescent="0.25">
      <c r="A15" t="s">
        <v>23</v>
      </c>
      <c r="B15">
        <f t="shared" si="0"/>
        <v>15</v>
      </c>
      <c r="C15">
        <v>448</v>
      </c>
    </row>
    <row r="16" spans="1:3" x14ac:dyDescent="0.25">
      <c r="A16" t="s">
        <v>24</v>
      </c>
      <c r="B16">
        <f t="shared" si="0"/>
        <v>15</v>
      </c>
      <c r="C16">
        <v>391</v>
      </c>
    </row>
    <row r="17" spans="1:3" x14ac:dyDescent="0.25">
      <c r="A17" t="s">
        <v>27</v>
      </c>
      <c r="B17">
        <f t="shared" si="0"/>
        <v>15</v>
      </c>
      <c r="C17">
        <v>361</v>
      </c>
    </row>
    <row r="18" spans="1:3" x14ac:dyDescent="0.25">
      <c r="A18" t="s">
        <v>28</v>
      </c>
      <c r="B18">
        <f t="shared" si="0"/>
        <v>15</v>
      </c>
      <c r="C18">
        <v>354</v>
      </c>
    </row>
    <row r="19" spans="1:3" x14ac:dyDescent="0.25">
      <c r="A19" t="s">
        <v>29</v>
      </c>
      <c r="B19">
        <f t="shared" si="0"/>
        <v>15</v>
      </c>
      <c r="C19">
        <v>351</v>
      </c>
    </row>
    <row r="20" spans="1:3" x14ac:dyDescent="0.25">
      <c r="A20" t="s">
        <v>33</v>
      </c>
      <c r="B20">
        <f>FLOOR((0.5-(LOG((C20/15529096),2))),1)</f>
        <v>16</v>
      </c>
      <c r="C20">
        <v>314</v>
      </c>
    </row>
    <row r="21" spans="1:3" x14ac:dyDescent="0.25">
      <c r="A21" t="s">
        <v>34</v>
      </c>
      <c r="B21">
        <f t="shared" ref="B21:B84" si="1">FLOOR((0.5-(LOG((C21/15529096),2))),1)</f>
        <v>16</v>
      </c>
      <c r="C21">
        <v>309</v>
      </c>
    </row>
    <row r="22" spans="1:3" x14ac:dyDescent="0.25">
      <c r="A22" t="s">
        <v>36</v>
      </c>
      <c r="B22">
        <f t="shared" si="1"/>
        <v>16</v>
      </c>
      <c r="C22">
        <v>297</v>
      </c>
    </row>
    <row r="23" spans="1:3" x14ac:dyDescent="0.25">
      <c r="A23" t="s">
        <v>5</v>
      </c>
      <c r="B23">
        <f t="shared" si="1"/>
        <v>16</v>
      </c>
      <c r="C23">
        <v>296</v>
      </c>
    </row>
    <row r="24" spans="1:3" x14ac:dyDescent="0.25">
      <c r="A24" t="s">
        <v>37</v>
      </c>
      <c r="B24">
        <f t="shared" si="1"/>
        <v>16</v>
      </c>
      <c r="C24">
        <v>287</v>
      </c>
    </row>
    <row r="25" spans="1:3" x14ac:dyDescent="0.25">
      <c r="A25" t="s">
        <v>39</v>
      </c>
      <c r="B25">
        <f t="shared" si="1"/>
        <v>16</v>
      </c>
      <c r="C25">
        <v>262</v>
      </c>
    </row>
    <row r="26" spans="1:3" x14ac:dyDescent="0.25">
      <c r="A26" t="s">
        <v>40</v>
      </c>
      <c r="B26">
        <f t="shared" si="1"/>
        <v>16</v>
      </c>
      <c r="C26">
        <v>250</v>
      </c>
    </row>
    <row r="27" spans="1:3" x14ac:dyDescent="0.25">
      <c r="A27" t="s">
        <v>42</v>
      </c>
      <c r="B27">
        <f t="shared" si="1"/>
        <v>16</v>
      </c>
      <c r="C27">
        <v>226</v>
      </c>
    </row>
    <row r="28" spans="1:3" x14ac:dyDescent="0.25">
      <c r="A28" t="s">
        <v>43</v>
      </c>
      <c r="B28">
        <f t="shared" si="1"/>
        <v>16</v>
      </c>
      <c r="C28">
        <v>225</v>
      </c>
    </row>
    <row r="29" spans="1:3" x14ac:dyDescent="0.25">
      <c r="A29" t="s">
        <v>45</v>
      </c>
      <c r="B29">
        <f t="shared" si="1"/>
        <v>16</v>
      </c>
      <c r="C29">
        <v>205</v>
      </c>
    </row>
    <row r="30" spans="1:3" x14ac:dyDescent="0.25">
      <c r="A30" t="s">
        <v>46</v>
      </c>
      <c r="B30">
        <f t="shared" si="1"/>
        <v>16</v>
      </c>
      <c r="C30">
        <v>204</v>
      </c>
    </row>
    <row r="31" spans="1:3" x14ac:dyDescent="0.25">
      <c r="A31" t="s">
        <v>47</v>
      </c>
      <c r="B31">
        <f t="shared" si="1"/>
        <v>16</v>
      </c>
      <c r="C31">
        <v>190</v>
      </c>
    </row>
    <row r="32" spans="1:3" x14ac:dyDescent="0.25">
      <c r="A32" t="s">
        <v>49</v>
      </c>
      <c r="B32">
        <f t="shared" si="1"/>
        <v>16</v>
      </c>
      <c r="C32">
        <v>174</v>
      </c>
    </row>
    <row r="33" spans="1:3" x14ac:dyDescent="0.25">
      <c r="A33" t="s">
        <v>50</v>
      </c>
      <c r="B33">
        <f t="shared" si="1"/>
        <v>17</v>
      </c>
      <c r="C33">
        <v>159</v>
      </c>
    </row>
    <row r="34" spans="1:3" x14ac:dyDescent="0.25">
      <c r="A34" t="s">
        <v>52</v>
      </c>
      <c r="B34">
        <f t="shared" si="1"/>
        <v>17</v>
      </c>
      <c r="C34">
        <v>147</v>
      </c>
    </row>
    <row r="35" spans="1:3" x14ac:dyDescent="0.25">
      <c r="A35" t="s">
        <v>54</v>
      </c>
      <c r="B35">
        <f t="shared" si="1"/>
        <v>17</v>
      </c>
      <c r="C35">
        <v>128</v>
      </c>
    </row>
    <row r="36" spans="1:3" x14ac:dyDescent="0.25">
      <c r="A36" t="s">
        <v>55</v>
      </c>
      <c r="B36">
        <f t="shared" si="1"/>
        <v>17</v>
      </c>
      <c r="C36">
        <v>124</v>
      </c>
    </row>
    <row r="37" spans="1:3" x14ac:dyDescent="0.25">
      <c r="A37" t="s">
        <v>56</v>
      </c>
      <c r="B37">
        <f t="shared" si="1"/>
        <v>17</v>
      </c>
      <c r="C37">
        <v>123</v>
      </c>
    </row>
    <row r="38" spans="1:3" x14ac:dyDescent="0.25">
      <c r="A38" t="s">
        <v>57</v>
      </c>
      <c r="B38">
        <f t="shared" si="1"/>
        <v>17</v>
      </c>
      <c r="C38">
        <v>121</v>
      </c>
    </row>
    <row r="39" spans="1:3" x14ac:dyDescent="0.25">
      <c r="A39" t="s">
        <v>58</v>
      </c>
      <c r="B39">
        <f t="shared" si="1"/>
        <v>17</v>
      </c>
      <c r="C39">
        <v>117</v>
      </c>
    </row>
    <row r="40" spans="1:3" x14ac:dyDescent="0.25">
      <c r="A40" t="s">
        <v>59</v>
      </c>
      <c r="B40">
        <f t="shared" si="1"/>
        <v>17</v>
      </c>
      <c r="C40">
        <v>115</v>
      </c>
    </row>
    <row r="41" spans="1:3" x14ac:dyDescent="0.25">
      <c r="A41" t="s">
        <v>60</v>
      </c>
      <c r="B41">
        <f t="shared" si="1"/>
        <v>17</v>
      </c>
      <c r="C41">
        <v>112</v>
      </c>
    </row>
    <row r="42" spans="1:3" x14ac:dyDescent="0.25">
      <c r="A42" t="s">
        <v>61</v>
      </c>
      <c r="B42">
        <f t="shared" si="1"/>
        <v>17</v>
      </c>
      <c r="C42">
        <v>111</v>
      </c>
    </row>
    <row r="43" spans="1:3" x14ac:dyDescent="0.25">
      <c r="A43" t="s">
        <v>62</v>
      </c>
      <c r="B43">
        <f t="shared" si="1"/>
        <v>17</v>
      </c>
      <c r="C43">
        <v>110</v>
      </c>
    </row>
    <row r="44" spans="1:3" x14ac:dyDescent="0.25">
      <c r="A44" t="s">
        <v>63</v>
      </c>
      <c r="B44">
        <f t="shared" si="1"/>
        <v>17</v>
      </c>
      <c r="C44">
        <v>110</v>
      </c>
    </row>
    <row r="45" spans="1:3" x14ac:dyDescent="0.25">
      <c r="A45" t="s">
        <v>64</v>
      </c>
      <c r="B45">
        <f t="shared" si="1"/>
        <v>17</v>
      </c>
      <c r="C45">
        <v>106</v>
      </c>
    </row>
    <row r="46" spans="1:3" x14ac:dyDescent="0.25">
      <c r="A46" t="s">
        <v>65</v>
      </c>
      <c r="B46">
        <f t="shared" si="1"/>
        <v>17</v>
      </c>
      <c r="C46">
        <v>104</v>
      </c>
    </row>
    <row r="47" spans="1:3" x14ac:dyDescent="0.25">
      <c r="A47" t="s">
        <v>67</v>
      </c>
      <c r="B47">
        <f t="shared" si="1"/>
        <v>17</v>
      </c>
      <c r="C47">
        <v>101</v>
      </c>
    </row>
    <row r="48" spans="1:3" x14ac:dyDescent="0.25">
      <c r="A48" t="s">
        <v>68</v>
      </c>
      <c r="B48">
        <f t="shared" si="1"/>
        <v>17</v>
      </c>
      <c r="C48">
        <v>98</v>
      </c>
    </row>
    <row r="49" spans="1:3" x14ac:dyDescent="0.25">
      <c r="A49" t="s">
        <v>69</v>
      </c>
      <c r="B49">
        <f t="shared" si="1"/>
        <v>17</v>
      </c>
      <c r="C49">
        <v>94</v>
      </c>
    </row>
    <row r="50" spans="1:3" x14ac:dyDescent="0.25">
      <c r="A50" t="s">
        <v>71</v>
      </c>
      <c r="B50">
        <f t="shared" si="1"/>
        <v>17</v>
      </c>
      <c r="C50">
        <v>91</v>
      </c>
    </row>
    <row r="51" spans="1:3" x14ac:dyDescent="0.25">
      <c r="A51" t="s">
        <v>73</v>
      </c>
      <c r="B51">
        <f t="shared" si="1"/>
        <v>18</v>
      </c>
      <c r="C51">
        <v>78</v>
      </c>
    </row>
    <row r="52" spans="1:3" x14ac:dyDescent="0.25">
      <c r="A52" t="s">
        <v>75</v>
      </c>
      <c r="B52">
        <f t="shared" si="1"/>
        <v>18</v>
      </c>
      <c r="C52">
        <v>76</v>
      </c>
    </row>
    <row r="53" spans="1:3" x14ac:dyDescent="0.25">
      <c r="A53" t="s">
        <v>7</v>
      </c>
      <c r="B53">
        <f t="shared" si="1"/>
        <v>18</v>
      </c>
      <c r="C53">
        <v>75</v>
      </c>
    </row>
    <row r="54" spans="1:3" x14ac:dyDescent="0.25">
      <c r="A54" t="s">
        <v>76</v>
      </c>
      <c r="B54">
        <f t="shared" si="1"/>
        <v>18</v>
      </c>
      <c r="C54">
        <v>75</v>
      </c>
    </row>
    <row r="55" spans="1:3" x14ac:dyDescent="0.25">
      <c r="A55" t="s">
        <v>78</v>
      </c>
      <c r="B55">
        <f t="shared" si="1"/>
        <v>18</v>
      </c>
      <c r="C55">
        <v>73</v>
      </c>
    </row>
    <row r="56" spans="1:3" x14ac:dyDescent="0.25">
      <c r="A56" t="s">
        <v>79</v>
      </c>
      <c r="B56">
        <f t="shared" si="1"/>
        <v>18</v>
      </c>
      <c r="C56">
        <v>71</v>
      </c>
    </row>
    <row r="57" spans="1:3" x14ac:dyDescent="0.25">
      <c r="A57" t="s">
        <v>80</v>
      </c>
      <c r="B57">
        <f t="shared" si="1"/>
        <v>18</v>
      </c>
      <c r="C57">
        <v>58</v>
      </c>
    </row>
    <row r="58" spans="1:3" x14ac:dyDescent="0.25">
      <c r="A58" t="s">
        <v>82</v>
      </c>
      <c r="B58">
        <f t="shared" si="1"/>
        <v>18</v>
      </c>
      <c r="C58">
        <v>55</v>
      </c>
    </row>
    <row r="59" spans="1:3" x14ac:dyDescent="0.25">
      <c r="A59" t="s">
        <v>83</v>
      </c>
      <c r="B59">
        <f t="shared" si="1"/>
        <v>18</v>
      </c>
      <c r="C59">
        <v>53</v>
      </c>
    </row>
    <row r="60" spans="1:3" x14ac:dyDescent="0.25">
      <c r="A60" t="s">
        <v>84</v>
      </c>
      <c r="B60">
        <f t="shared" si="1"/>
        <v>18</v>
      </c>
      <c r="C60">
        <v>51</v>
      </c>
    </row>
    <row r="61" spans="1:3" x14ac:dyDescent="0.25">
      <c r="A61" t="s">
        <v>86</v>
      </c>
      <c r="B61">
        <f t="shared" si="1"/>
        <v>18</v>
      </c>
      <c r="C61">
        <v>50</v>
      </c>
    </row>
    <row r="62" spans="1:3" x14ac:dyDescent="0.25">
      <c r="A62" t="s">
        <v>87</v>
      </c>
      <c r="B62">
        <f t="shared" si="1"/>
        <v>18</v>
      </c>
      <c r="C62">
        <v>48</v>
      </c>
    </row>
    <row r="63" spans="1:3" x14ac:dyDescent="0.25">
      <c r="A63" t="s">
        <v>89</v>
      </c>
      <c r="B63">
        <f t="shared" si="1"/>
        <v>18</v>
      </c>
      <c r="C63">
        <v>45</v>
      </c>
    </row>
    <row r="64" spans="1:3" x14ac:dyDescent="0.25">
      <c r="A64" t="s">
        <v>90</v>
      </c>
      <c r="B64">
        <f t="shared" si="1"/>
        <v>18</v>
      </c>
      <c r="C64">
        <v>45</v>
      </c>
    </row>
    <row r="65" spans="1:3" x14ac:dyDescent="0.25">
      <c r="A65" t="s">
        <v>91</v>
      </c>
      <c r="B65">
        <f t="shared" si="1"/>
        <v>18</v>
      </c>
      <c r="C65">
        <v>42</v>
      </c>
    </row>
    <row r="66" spans="1:3" x14ac:dyDescent="0.25">
      <c r="A66" t="s">
        <v>93</v>
      </c>
      <c r="B66">
        <f t="shared" si="1"/>
        <v>19</v>
      </c>
      <c r="C66">
        <v>41</v>
      </c>
    </row>
    <row r="67" spans="1:3" x14ac:dyDescent="0.25">
      <c r="A67" t="s">
        <v>95</v>
      </c>
      <c r="B67">
        <f t="shared" si="1"/>
        <v>19</v>
      </c>
      <c r="C67">
        <v>37</v>
      </c>
    </row>
    <row r="68" spans="1:3" x14ac:dyDescent="0.25">
      <c r="A68" t="s">
        <v>96</v>
      </c>
      <c r="B68">
        <f t="shared" si="1"/>
        <v>19</v>
      </c>
      <c r="C68">
        <v>36</v>
      </c>
    </row>
    <row r="69" spans="1:3" x14ac:dyDescent="0.25">
      <c r="A69" t="s">
        <v>97</v>
      </c>
      <c r="B69">
        <f t="shared" si="1"/>
        <v>19</v>
      </c>
      <c r="C69">
        <v>34</v>
      </c>
    </row>
    <row r="70" spans="1:3" x14ac:dyDescent="0.25">
      <c r="A70" t="s">
        <v>98</v>
      </c>
      <c r="B70">
        <f t="shared" si="1"/>
        <v>19</v>
      </c>
      <c r="C70">
        <v>32</v>
      </c>
    </row>
    <row r="71" spans="1:3" x14ac:dyDescent="0.25">
      <c r="A71" t="s">
        <v>100</v>
      </c>
      <c r="B71">
        <f t="shared" si="1"/>
        <v>19</v>
      </c>
      <c r="C71">
        <v>30</v>
      </c>
    </row>
    <row r="72" spans="1:3" x14ac:dyDescent="0.25">
      <c r="A72" t="s">
        <v>101</v>
      </c>
      <c r="B72">
        <f t="shared" si="1"/>
        <v>19</v>
      </c>
      <c r="C72">
        <v>29</v>
      </c>
    </row>
    <row r="73" spans="1:3" x14ac:dyDescent="0.25">
      <c r="A73" t="s">
        <v>102</v>
      </c>
      <c r="B73">
        <f t="shared" si="1"/>
        <v>19</v>
      </c>
      <c r="C73">
        <v>27</v>
      </c>
    </row>
    <row r="74" spans="1:3" x14ac:dyDescent="0.25">
      <c r="A74" t="s">
        <v>103</v>
      </c>
      <c r="B74">
        <f t="shared" si="1"/>
        <v>19</v>
      </c>
      <c r="C74">
        <v>23</v>
      </c>
    </row>
    <row r="75" spans="1:3" x14ac:dyDescent="0.25">
      <c r="A75" t="s">
        <v>105</v>
      </c>
      <c r="B75">
        <f t="shared" si="1"/>
        <v>20</v>
      </c>
      <c r="C75">
        <v>18</v>
      </c>
    </row>
    <row r="76" spans="1:3" x14ac:dyDescent="0.25">
      <c r="A76" t="s">
        <v>107</v>
      </c>
      <c r="B76">
        <f t="shared" si="1"/>
        <v>20</v>
      </c>
      <c r="C76">
        <v>17</v>
      </c>
    </row>
    <row r="77" spans="1:3" x14ac:dyDescent="0.25">
      <c r="A77" t="s">
        <v>108</v>
      </c>
      <c r="B77">
        <f t="shared" si="1"/>
        <v>20</v>
      </c>
      <c r="C77">
        <v>17</v>
      </c>
    </row>
    <row r="78" spans="1:3" x14ac:dyDescent="0.25">
      <c r="A78" t="s">
        <v>109</v>
      </c>
      <c r="B78">
        <f t="shared" si="1"/>
        <v>20</v>
      </c>
      <c r="C78">
        <v>14</v>
      </c>
    </row>
    <row r="79" spans="1:3" x14ac:dyDescent="0.25">
      <c r="A79" t="s">
        <v>110</v>
      </c>
      <c r="B79">
        <f t="shared" si="1"/>
        <v>20</v>
      </c>
      <c r="C79">
        <v>13</v>
      </c>
    </row>
    <row r="80" spans="1:3" x14ac:dyDescent="0.25">
      <c r="A80" t="s">
        <v>112</v>
      </c>
      <c r="B80">
        <f t="shared" si="1"/>
        <v>20</v>
      </c>
      <c r="C80">
        <v>12</v>
      </c>
    </row>
    <row r="81" spans="1:3" x14ac:dyDescent="0.25">
      <c r="A81" t="s">
        <v>113</v>
      </c>
      <c r="B81">
        <f t="shared" si="1"/>
        <v>20</v>
      </c>
      <c r="C81">
        <v>12</v>
      </c>
    </row>
    <row r="82" spans="1:3" x14ac:dyDescent="0.25">
      <c r="A82" t="s">
        <v>114</v>
      </c>
      <c r="B82">
        <f t="shared" si="1"/>
        <v>20</v>
      </c>
      <c r="C82">
        <v>11</v>
      </c>
    </row>
    <row r="83" spans="1:3" x14ac:dyDescent="0.25">
      <c r="A83" t="s">
        <v>116</v>
      </c>
      <c r="B83">
        <f t="shared" si="1"/>
        <v>21</v>
      </c>
      <c r="C83">
        <v>10</v>
      </c>
    </row>
    <row r="84" spans="1:3" x14ac:dyDescent="0.25">
      <c r="A84" t="s">
        <v>117</v>
      </c>
      <c r="B84">
        <f t="shared" si="1"/>
        <v>21</v>
      </c>
      <c r="C84">
        <v>9</v>
      </c>
    </row>
    <row r="85" spans="1:3" x14ac:dyDescent="0.25">
      <c r="A85" t="s">
        <v>118</v>
      </c>
      <c r="B85">
        <f t="shared" ref="B85:B102" si="2">FLOOR((0.5-(LOG((C85/15529096),2))),1)</f>
        <v>21</v>
      </c>
      <c r="C85">
        <v>9</v>
      </c>
    </row>
    <row r="86" spans="1:3" x14ac:dyDescent="0.25">
      <c r="A86" t="s">
        <v>119</v>
      </c>
      <c r="B86">
        <f t="shared" si="2"/>
        <v>21</v>
      </c>
      <c r="C86">
        <v>9</v>
      </c>
    </row>
    <row r="87" spans="1:3" x14ac:dyDescent="0.25">
      <c r="A87" t="s">
        <v>120</v>
      </c>
      <c r="B87">
        <f t="shared" si="2"/>
        <v>21</v>
      </c>
      <c r="C87">
        <v>9</v>
      </c>
    </row>
    <row r="88" spans="1:3" x14ac:dyDescent="0.25">
      <c r="A88" t="s">
        <v>122</v>
      </c>
      <c r="B88">
        <f t="shared" si="2"/>
        <v>21</v>
      </c>
      <c r="C88">
        <v>8</v>
      </c>
    </row>
    <row r="89" spans="1:3" x14ac:dyDescent="0.25">
      <c r="A89" t="s">
        <v>124</v>
      </c>
      <c r="B89">
        <f t="shared" si="2"/>
        <v>21</v>
      </c>
      <c r="C89">
        <v>7</v>
      </c>
    </row>
    <row r="90" spans="1:3" x14ac:dyDescent="0.25">
      <c r="A90" t="s">
        <v>129</v>
      </c>
      <c r="B90">
        <f t="shared" si="2"/>
        <v>22</v>
      </c>
      <c r="C90">
        <v>5</v>
      </c>
    </row>
    <row r="91" spans="1:3" x14ac:dyDescent="0.25">
      <c r="A91" t="s">
        <v>130</v>
      </c>
      <c r="B91">
        <f t="shared" si="2"/>
        <v>22</v>
      </c>
      <c r="C91">
        <v>5</v>
      </c>
    </row>
    <row r="92" spans="1:3" x14ac:dyDescent="0.25">
      <c r="A92" t="s">
        <v>131</v>
      </c>
      <c r="B92">
        <f t="shared" si="2"/>
        <v>22</v>
      </c>
      <c r="C92">
        <v>4</v>
      </c>
    </row>
    <row r="93" spans="1:3" x14ac:dyDescent="0.25">
      <c r="A93" t="s">
        <v>132</v>
      </c>
      <c r="B93">
        <f t="shared" si="2"/>
        <v>22</v>
      </c>
      <c r="C93">
        <v>4</v>
      </c>
    </row>
    <row r="94" spans="1:3" x14ac:dyDescent="0.25">
      <c r="A94" t="s">
        <v>135</v>
      </c>
      <c r="B94">
        <f t="shared" si="2"/>
        <v>22</v>
      </c>
      <c r="C94">
        <v>3</v>
      </c>
    </row>
    <row r="95" spans="1:3" x14ac:dyDescent="0.25">
      <c r="A95" t="s">
        <v>138</v>
      </c>
      <c r="B95">
        <f t="shared" si="2"/>
        <v>23</v>
      </c>
      <c r="C95">
        <v>2</v>
      </c>
    </row>
    <row r="96" spans="1:3" x14ac:dyDescent="0.25">
      <c r="A96" t="s">
        <v>139</v>
      </c>
      <c r="B96">
        <f t="shared" si="2"/>
        <v>23</v>
      </c>
      <c r="C96">
        <v>2</v>
      </c>
    </row>
    <row r="97" spans="1:3" x14ac:dyDescent="0.25">
      <c r="A97" t="s">
        <v>140</v>
      </c>
      <c r="B97">
        <f t="shared" si="2"/>
        <v>23</v>
      </c>
      <c r="C97">
        <v>2</v>
      </c>
    </row>
    <row r="98" spans="1:3" x14ac:dyDescent="0.25">
      <c r="A98" t="s">
        <v>141</v>
      </c>
      <c r="B98">
        <f t="shared" si="2"/>
        <v>23</v>
      </c>
      <c r="C98">
        <v>2</v>
      </c>
    </row>
    <row r="99" spans="1:3" x14ac:dyDescent="0.25">
      <c r="A99" t="s">
        <v>148</v>
      </c>
      <c r="B99">
        <f t="shared" si="2"/>
        <v>24</v>
      </c>
      <c r="C99">
        <v>1</v>
      </c>
    </row>
    <row r="100" spans="1:3" x14ac:dyDescent="0.25">
      <c r="A100" t="s">
        <v>151</v>
      </c>
      <c r="B100">
        <f t="shared" si="2"/>
        <v>24</v>
      </c>
      <c r="C100">
        <v>1</v>
      </c>
    </row>
    <row r="101" spans="1:3" x14ac:dyDescent="0.25">
      <c r="A101" t="s">
        <v>154</v>
      </c>
      <c r="B101">
        <f t="shared" si="2"/>
        <v>24</v>
      </c>
      <c r="C101">
        <v>1</v>
      </c>
    </row>
    <row r="102" spans="1:3" x14ac:dyDescent="0.25">
      <c r="A102" t="s">
        <v>155</v>
      </c>
      <c r="B102">
        <f t="shared" si="2"/>
        <v>24</v>
      </c>
      <c r="C102">
        <v>1</v>
      </c>
    </row>
    <row r="104" spans="1:3" x14ac:dyDescent="0.25">
      <c r="A104" t="s">
        <v>3</v>
      </c>
    </row>
    <row r="105" spans="1:3" x14ac:dyDescent="0.25">
      <c r="A105" t="s">
        <v>157</v>
      </c>
      <c r="B105" t="s">
        <v>1</v>
      </c>
      <c r="C105" t="s">
        <v>0</v>
      </c>
    </row>
    <row r="106" spans="1:3" x14ac:dyDescent="0.25">
      <c r="A106" t="s">
        <v>200</v>
      </c>
    </row>
    <row r="107" spans="1:3" x14ac:dyDescent="0.25">
      <c r="A107" t="s">
        <v>9</v>
      </c>
      <c r="B107">
        <f>FLOOR((0.5-(LOG((C107/1209996), 2))), 1)</f>
        <v>11</v>
      </c>
      <c r="C107">
        <v>443</v>
      </c>
    </row>
    <row r="108" spans="1:3" x14ac:dyDescent="0.25">
      <c r="A108" t="s">
        <v>12</v>
      </c>
      <c r="B108">
        <f t="shared" ref="B108:B171" si="3">FLOOR((0.5-(LOG((C108/1209996), 2))), 1)</f>
        <v>12</v>
      </c>
      <c r="C108">
        <v>296</v>
      </c>
    </row>
    <row r="109" spans="1:3" x14ac:dyDescent="0.25">
      <c r="A109" t="s">
        <v>27</v>
      </c>
      <c r="B109">
        <f t="shared" si="3"/>
        <v>13</v>
      </c>
      <c r="C109">
        <v>155</v>
      </c>
    </row>
    <row r="110" spans="1:3" x14ac:dyDescent="0.25">
      <c r="A110" t="s">
        <v>8</v>
      </c>
      <c r="B110">
        <f t="shared" si="3"/>
        <v>14</v>
      </c>
      <c r="C110">
        <v>102</v>
      </c>
    </row>
    <row r="111" spans="1:3" x14ac:dyDescent="0.25">
      <c r="A111" t="s">
        <v>19</v>
      </c>
      <c r="B111">
        <f t="shared" si="3"/>
        <v>14</v>
      </c>
      <c r="C111">
        <v>98</v>
      </c>
    </row>
    <row r="112" spans="1:3" x14ac:dyDescent="0.25">
      <c r="A112" t="s">
        <v>16</v>
      </c>
      <c r="B112">
        <f t="shared" si="3"/>
        <v>14</v>
      </c>
      <c r="C112">
        <v>87</v>
      </c>
    </row>
    <row r="113" spans="1:3" x14ac:dyDescent="0.25">
      <c r="A113" t="s">
        <v>15</v>
      </c>
      <c r="B113">
        <f t="shared" si="3"/>
        <v>14</v>
      </c>
      <c r="C113">
        <v>83</v>
      </c>
    </row>
    <row r="114" spans="1:3" x14ac:dyDescent="0.25">
      <c r="A114" t="s">
        <v>29</v>
      </c>
      <c r="B114">
        <f t="shared" si="3"/>
        <v>14</v>
      </c>
      <c r="C114">
        <v>73</v>
      </c>
    </row>
    <row r="115" spans="1:3" x14ac:dyDescent="0.25">
      <c r="A115" t="s">
        <v>13</v>
      </c>
      <c r="B115">
        <f t="shared" si="3"/>
        <v>14</v>
      </c>
      <c r="C115">
        <v>72</v>
      </c>
    </row>
    <row r="116" spans="1:3" x14ac:dyDescent="0.25">
      <c r="A116" t="s">
        <v>10</v>
      </c>
      <c r="B116">
        <f t="shared" si="3"/>
        <v>15</v>
      </c>
      <c r="C116">
        <v>52</v>
      </c>
    </row>
    <row r="117" spans="1:3" x14ac:dyDescent="0.25">
      <c r="A117" t="s">
        <v>22</v>
      </c>
      <c r="B117">
        <f t="shared" si="3"/>
        <v>15</v>
      </c>
      <c r="C117">
        <v>51</v>
      </c>
    </row>
    <row r="118" spans="1:3" x14ac:dyDescent="0.25">
      <c r="A118" t="s">
        <v>52</v>
      </c>
      <c r="B118">
        <f t="shared" si="3"/>
        <v>15</v>
      </c>
      <c r="C118">
        <v>42</v>
      </c>
    </row>
    <row r="119" spans="1:3" x14ac:dyDescent="0.25">
      <c r="A119" t="s">
        <v>28</v>
      </c>
      <c r="B119">
        <f t="shared" si="3"/>
        <v>15</v>
      </c>
      <c r="C119">
        <v>40</v>
      </c>
    </row>
    <row r="120" spans="1:3" x14ac:dyDescent="0.25">
      <c r="A120" t="s">
        <v>57</v>
      </c>
      <c r="B120">
        <f t="shared" si="3"/>
        <v>15</v>
      </c>
      <c r="C120">
        <v>39</v>
      </c>
    </row>
    <row r="121" spans="1:3" x14ac:dyDescent="0.25">
      <c r="A121" t="s">
        <v>20</v>
      </c>
      <c r="B121">
        <f t="shared" si="3"/>
        <v>15</v>
      </c>
      <c r="C121">
        <v>38</v>
      </c>
    </row>
    <row r="122" spans="1:3" x14ac:dyDescent="0.25">
      <c r="A122" t="s">
        <v>17</v>
      </c>
      <c r="B122">
        <f t="shared" si="3"/>
        <v>15</v>
      </c>
      <c r="C122">
        <v>36</v>
      </c>
    </row>
    <row r="123" spans="1:3" x14ac:dyDescent="0.25">
      <c r="A123" t="s">
        <v>46</v>
      </c>
      <c r="B123">
        <f t="shared" si="3"/>
        <v>15</v>
      </c>
      <c r="C123">
        <v>34</v>
      </c>
    </row>
    <row r="124" spans="1:3" x14ac:dyDescent="0.25">
      <c r="A124" t="s">
        <v>4</v>
      </c>
      <c r="B124">
        <f t="shared" si="3"/>
        <v>15</v>
      </c>
      <c r="C124">
        <v>33</v>
      </c>
    </row>
    <row r="125" spans="1:3" x14ac:dyDescent="0.25">
      <c r="A125" t="s">
        <v>23</v>
      </c>
      <c r="B125">
        <f t="shared" si="3"/>
        <v>15</v>
      </c>
      <c r="C125">
        <v>30</v>
      </c>
    </row>
    <row r="126" spans="1:3" x14ac:dyDescent="0.25">
      <c r="A126" t="s">
        <v>33</v>
      </c>
      <c r="B126">
        <f t="shared" si="3"/>
        <v>16</v>
      </c>
      <c r="C126">
        <v>25</v>
      </c>
    </row>
    <row r="127" spans="1:3" x14ac:dyDescent="0.25">
      <c r="A127" t="s">
        <v>42</v>
      </c>
      <c r="B127">
        <f t="shared" si="3"/>
        <v>16</v>
      </c>
      <c r="C127">
        <v>25</v>
      </c>
    </row>
    <row r="128" spans="1:3" x14ac:dyDescent="0.25">
      <c r="A128" t="s">
        <v>24</v>
      </c>
      <c r="B128">
        <f t="shared" si="3"/>
        <v>16</v>
      </c>
      <c r="C128">
        <v>22</v>
      </c>
    </row>
    <row r="129" spans="1:3" x14ac:dyDescent="0.25">
      <c r="A129" t="s">
        <v>50</v>
      </c>
      <c r="B129">
        <f t="shared" si="3"/>
        <v>16</v>
      </c>
      <c r="C129">
        <v>22</v>
      </c>
    </row>
    <row r="130" spans="1:3" x14ac:dyDescent="0.25">
      <c r="A130" t="s">
        <v>60</v>
      </c>
      <c r="B130">
        <f t="shared" si="3"/>
        <v>16</v>
      </c>
      <c r="C130">
        <v>18</v>
      </c>
    </row>
    <row r="131" spans="1:3" x14ac:dyDescent="0.25">
      <c r="A131" t="s">
        <v>36</v>
      </c>
      <c r="B131">
        <f t="shared" si="3"/>
        <v>16</v>
      </c>
      <c r="C131">
        <v>18</v>
      </c>
    </row>
    <row r="132" spans="1:3" x14ac:dyDescent="0.25">
      <c r="A132" t="s">
        <v>39</v>
      </c>
      <c r="B132">
        <f t="shared" si="3"/>
        <v>16</v>
      </c>
      <c r="C132">
        <v>17</v>
      </c>
    </row>
    <row r="133" spans="1:3" x14ac:dyDescent="0.25">
      <c r="A133" t="s">
        <v>79</v>
      </c>
      <c r="B133">
        <f t="shared" si="3"/>
        <v>16</v>
      </c>
      <c r="C133">
        <v>16</v>
      </c>
    </row>
    <row r="134" spans="1:3" x14ac:dyDescent="0.25">
      <c r="A134" t="s">
        <v>34</v>
      </c>
      <c r="B134">
        <f t="shared" si="3"/>
        <v>16</v>
      </c>
      <c r="C134">
        <v>15</v>
      </c>
    </row>
    <row r="135" spans="1:3" x14ac:dyDescent="0.25">
      <c r="A135" t="s">
        <v>59</v>
      </c>
      <c r="B135">
        <f t="shared" si="3"/>
        <v>16</v>
      </c>
      <c r="C135">
        <v>14</v>
      </c>
    </row>
    <row r="136" spans="1:3" x14ac:dyDescent="0.25">
      <c r="A136" t="s">
        <v>67</v>
      </c>
      <c r="B136">
        <f t="shared" si="3"/>
        <v>17</v>
      </c>
      <c r="C136">
        <v>12</v>
      </c>
    </row>
    <row r="137" spans="1:3" x14ac:dyDescent="0.25">
      <c r="A137" t="s">
        <v>5</v>
      </c>
      <c r="B137">
        <f t="shared" si="3"/>
        <v>17</v>
      </c>
      <c r="C137">
        <v>11</v>
      </c>
    </row>
    <row r="138" spans="1:3" x14ac:dyDescent="0.25">
      <c r="A138" t="s">
        <v>37</v>
      </c>
      <c r="B138">
        <f t="shared" si="3"/>
        <v>17</v>
      </c>
      <c r="C138">
        <v>10</v>
      </c>
    </row>
    <row r="139" spans="1:3" x14ac:dyDescent="0.25">
      <c r="A139" t="s">
        <v>73</v>
      </c>
      <c r="B139">
        <f t="shared" si="3"/>
        <v>17</v>
      </c>
      <c r="C139">
        <v>10</v>
      </c>
    </row>
    <row r="140" spans="1:3" x14ac:dyDescent="0.25">
      <c r="A140" t="s">
        <v>71</v>
      </c>
      <c r="B140">
        <f t="shared" si="3"/>
        <v>17</v>
      </c>
      <c r="C140">
        <v>9</v>
      </c>
    </row>
    <row r="141" spans="1:3" x14ac:dyDescent="0.25">
      <c r="A141" t="s">
        <v>43</v>
      </c>
      <c r="B141">
        <f t="shared" si="3"/>
        <v>17</v>
      </c>
      <c r="C141">
        <v>9</v>
      </c>
    </row>
    <row r="142" spans="1:3" x14ac:dyDescent="0.25">
      <c r="A142" t="s">
        <v>40</v>
      </c>
      <c r="B142">
        <f t="shared" si="3"/>
        <v>17</v>
      </c>
      <c r="C142">
        <v>9</v>
      </c>
    </row>
    <row r="143" spans="1:3" x14ac:dyDescent="0.25">
      <c r="A143" t="s">
        <v>107</v>
      </c>
      <c r="B143">
        <f t="shared" si="3"/>
        <v>17</v>
      </c>
      <c r="C143">
        <v>9</v>
      </c>
    </row>
    <row r="144" spans="1:3" x14ac:dyDescent="0.25">
      <c r="A144" t="s">
        <v>62</v>
      </c>
      <c r="B144">
        <f t="shared" si="3"/>
        <v>17</v>
      </c>
      <c r="C144">
        <v>8</v>
      </c>
    </row>
    <row r="145" spans="1:3" x14ac:dyDescent="0.25">
      <c r="A145" t="s">
        <v>98</v>
      </c>
      <c r="B145">
        <f t="shared" si="3"/>
        <v>17</v>
      </c>
      <c r="C145">
        <v>7</v>
      </c>
    </row>
    <row r="146" spans="1:3" x14ac:dyDescent="0.25">
      <c r="A146" t="s">
        <v>45</v>
      </c>
      <c r="B146">
        <f t="shared" si="3"/>
        <v>17</v>
      </c>
      <c r="C146">
        <v>7</v>
      </c>
    </row>
    <row r="147" spans="1:3" x14ac:dyDescent="0.25">
      <c r="A147" t="s">
        <v>78</v>
      </c>
      <c r="B147">
        <f t="shared" si="3"/>
        <v>18</v>
      </c>
      <c r="C147">
        <v>6</v>
      </c>
    </row>
    <row r="148" spans="1:3" x14ac:dyDescent="0.25">
      <c r="A148" t="s">
        <v>102</v>
      </c>
      <c r="B148">
        <f t="shared" si="3"/>
        <v>18</v>
      </c>
      <c r="C148">
        <v>6</v>
      </c>
    </row>
    <row r="149" spans="1:3" x14ac:dyDescent="0.25">
      <c r="A149" t="s">
        <v>75</v>
      </c>
      <c r="B149">
        <f t="shared" si="3"/>
        <v>18</v>
      </c>
      <c r="C149">
        <v>6</v>
      </c>
    </row>
    <row r="150" spans="1:3" x14ac:dyDescent="0.25">
      <c r="A150" t="s">
        <v>58</v>
      </c>
      <c r="B150">
        <f t="shared" si="3"/>
        <v>18</v>
      </c>
      <c r="C150">
        <v>5</v>
      </c>
    </row>
    <row r="151" spans="1:3" x14ac:dyDescent="0.25">
      <c r="A151" t="s">
        <v>6</v>
      </c>
      <c r="B151">
        <f t="shared" si="3"/>
        <v>18</v>
      </c>
      <c r="C151">
        <v>4</v>
      </c>
    </row>
    <row r="152" spans="1:3" x14ac:dyDescent="0.25">
      <c r="A152" t="s">
        <v>56</v>
      </c>
      <c r="B152">
        <f t="shared" si="3"/>
        <v>18</v>
      </c>
      <c r="C152">
        <v>4</v>
      </c>
    </row>
    <row r="153" spans="1:3" x14ac:dyDescent="0.25">
      <c r="A153" t="s">
        <v>7</v>
      </c>
      <c r="B153">
        <f t="shared" si="3"/>
        <v>18</v>
      </c>
      <c r="C153">
        <v>4</v>
      </c>
    </row>
    <row r="154" spans="1:3" x14ac:dyDescent="0.25">
      <c r="A154" t="s">
        <v>86</v>
      </c>
      <c r="B154">
        <f t="shared" si="3"/>
        <v>18</v>
      </c>
      <c r="C154">
        <v>4</v>
      </c>
    </row>
    <row r="155" spans="1:3" x14ac:dyDescent="0.25">
      <c r="A155" t="s">
        <v>64</v>
      </c>
      <c r="B155">
        <f t="shared" si="3"/>
        <v>19</v>
      </c>
      <c r="C155">
        <v>3</v>
      </c>
    </row>
    <row r="156" spans="1:3" x14ac:dyDescent="0.25">
      <c r="A156" t="s">
        <v>80</v>
      </c>
      <c r="B156">
        <f t="shared" si="3"/>
        <v>19</v>
      </c>
      <c r="C156">
        <v>3</v>
      </c>
    </row>
    <row r="157" spans="1:3" x14ac:dyDescent="0.25">
      <c r="A157" t="s">
        <v>61</v>
      </c>
      <c r="B157">
        <f t="shared" si="3"/>
        <v>19</v>
      </c>
      <c r="C157">
        <v>3</v>
      </c>
    </row>
    <row r="158" spans="1:3" x14ac:dyDescent="0.25">
      <c r="A158" t="s">
        <v>68</v>
      </c>
      <c r="B158">
        <f t="shared" si="3"/>
        <v>19</v>
      </c>
      <c r="C158">
        <v>2</v>
      </c>
    </row>
    <row r="159" spans="1:3" x14ac:dyDescent="0.25">
      <c r="A159" t="s">
        <v>100</v>
      </c>
      <c r="B159">
        <f t="shared" si="3"/>
        <v>19</v>
      </c>
      <c r="C159">
        <v>2</v>
      </c>
    </row>
    <row r="160" spans="1:3" x14ac:dyDescent="0.25">
      <c r="A160" t="s">
        <v>65</v>
      </c>
      <c r="B160">
        <f t="shared" si="3"/>
        <v>19</v>
      </c>
      <c r="C160">
        <v>2</v>
      </c>
    </row>
    <row r="161" spans="1:3" x14ac:dyDescent="0.25">
      <c r="A161" t="s">
        <v>108</v>
      </c>
      <c r="B161">
        <f t="shared" si="3"/>
        <v>19</v>
      </c>
      <c r="C161">
        <v>2</v>
      </c>
    </row>
    <row r="162" spans="1:3" x14ac:dyDescent="0.25">
      <c r="A162" t="s">
        <v>83</v>
      </c>
      <c r="B162">
        <f t="shared" si="3"/>
        <v>19</v>
      </c>
      <c r="C162">
        <v>2</v>
      </c>
    </row>
    <row r="163" spans="1:3" x14ac:dyDescent="0.25">
      <c r="A163" t="s">
        <v>63</v>
      </c>
      <c r="B163">
        <f t="shared" si="3"/>
        <v>19</v>
      </c>
      <c r="C163">
        <v>2</v>
      </c>
    </row>
    <row r="164" spans="1:3" x14ac:dyDescent="0.25">
      <c r="A164" t="s">
        <v>96</v>
      </c>
      <c r="B164">
        <f t="shared" si="3"/>
        <v>19</v>
      </c>
      <c r="C164">
        <v>2</v>
      </c>
    </row>
    <row r="165" spans="1:3" x14ac:dyDescent="0.25">
      <c r="A165" t="s">
        <v>93</v>
      </c>
      <c r="B165">
        <f t="shared" si="3"/>
        <v>19</v>
      </c>
      <c r="C165">
        <v>2</v>
      </c>
    </row>
    <row r="166" spans="1:3" x14ac:dyDescent="0.25">
      <c r="A166" t="s">
        <v>55</v>
      </c>
      <c r="B166">
        <f t="shared" si="3"/>
        <v>20</v>
      </c>
      <c r="C166">
        <v>1</v>
      </c>
    </row>
    <row r="167" spans="1:3" x14ac:dyDescent="0.25">
      <c r="A167" t="s">
        <v>138</v>
      </c>
      <c r="B167">
        <f t="shared" si="3"/>
        <v>20</v>
      </c>
      <c r="C167">
        <v>1</v>
      </c>
    </row>
    <row r="168" spans="1:3" x14ac:dyDescent="0.25">
      <c r="A168" t="s">
        <v>112</v>
      </c>
      <c r="B168">
        <f t="shared" si="3"/>
        <v>20</v>
      </c>
      <c r="C168">
        <v>1</v>
      </c>
    </row>
    <row r="169" spans="1:3" x14ac:dyDescent="0.25">
      <c r="A169" t="s">
        <v>117</v>
      </c>
      <c r="B169">
        <f t="shared" si="3"/>
        <v>20</v>
      </c>
      <c r="C169">
        <v>1</v>
      </c>
    </row>
    <row r="170" spans="1:3" x14ac:dyDescent="0.25">
      <c r="A170" t="s">
        <v>90</v>
      </c>
      <c r="B170">
        <f t="shared" si="3"/>
        <v>20</v>
      </c>
      <c r="C170">
        <v>1</v>
      </c>
    </row>
    <row r="171" spans="1:3" x14ac:dyDescent="0.25">
      <c r="A171" t="s">
        <v>76</v>
      </c>
      <c r="B171">
        <f t="shared" si="3"/>
        <v>20</v>
      </c>
      <c r="C171">
        <v>1</v>
      </c>
    </row>
    <row r="172" spans="1:3" x14ac:dyDescent="0.25">
      <c r="A172" t="s">
        <v>97</v>
      </c>
      <c r="B172">
        <f t="shared" ref="B172:B175" si="4">FLOOR((0.5-(LOG((C172/1209996), 2))), 1)</f>
        <v>20</v>
      </c>
      <c r="C172">
        <v>1</v>
      </c>
    </row>
    <row r="173" spans="1:3" x14ac:dyDescent="0.25">
      <c r="A173" t="s">
        <v>82</v>
      </c>
      <c r="B173">
        <f t="shared" si="4"/>
        <v>20</v>
      </c>
      <c r="C173">
        <v>1</v>
      </c>
    </row>
    <row r="174" spans="1:3" x14ac:dyDescent="0.25">
      <c r="A174" t="s">
        <v>87</v>
      </c>
      <c r="B174">
        <f t="shared" si="4"/>
        <v>20</v>
      </c>
      <c r="C174">
        <v>1</v>
      </c>
    </row>
    <row r="175" spans="1:3" x14ac:dyDescent="0.25">
      <c r="A175" t="s">
        <v>122</v>
      </c>
      <c r="B175">
        <f t="shared" si="4"/>
        <v>20</v>
      </c>
      <c r="C175">
        <v>1</v>
      </c>
    </row>
  </sheetData>
  <sortState ref="A4:C106">
    <sortCondition ref="B4:B106"/>
    <sortCondition descending="1" ref="C4:C106"/>
    <sortCondition ref="A4:A10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6360-0A8D-4EBC-BFE3-286DFC72750D}">
  <dimension ref="A1:C43"/>
  <sheetViews>
    <sheetView workbookViewId="0"/>
  </sheetViews>
  <sheetFormatPr defaultColWidth="18.7109375" defaultRowHeight="15" x14ac:dyDescent="0.25"/>
  <cols>
    <col min="1" max="1" width="14.85546875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570312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</cols>
  <sheetData>
    <row r="1" spans="1:3" x14ac:dyDescent="0.25">
      <c r="A1" t="s">
        <v>2</v>
      </c>
    </row>
    <row r="2" spans="1:3" x14ac:dyDescent="0.25">
      <c r="A2" t="s">
        <v>157</v>
      </c>
      <c r="B2" t="s">
        <v>1</v>
      </c>
      <c r="C2" t="s">
        <v>0</v>
      </c>
    </row>
    <row r="3" spans="1:3" x14ac:dyDescent="0.25">
      <c r="A3" t="s">
        <v>199</v>
      </c>
    </row>
    <row r="4" spans="1:3" x14ac:dyDescent="0.25">
      <c r="A4" t="s">
        <v>11</v>
      </c>
      <c r="B4">
        <f>FLOOR((0.5-(LOG((C4/15529096), 2))), 1)</f>
        <v>14</v>
      </c>
      <c r="C4">
        <v>1008</v>
      </c>
    </row>
    <row r="5" spans="1:3" x14ac:dyDescent="0.25">
      <c r="A5" t="s">
        <v>14</v>
      </c>
      <c r="B5">
        <f t="shared" ref="B5:B27" si="0">FLOOR((0.5-(LOG((C5/15529096), 2))), 1)</f>
        <v>14</v>
      </c>
      <c r="C5">
        <v>779</v>
      </c>
    </row>
    <row r="6" spans="1:3" x14ac:dyDescent="0.25">
      <c r="A6" t="s">
        <v>26</v>
      </c>
      <c r="B6">
        <f t="shared" si="0"/>
        <v>15</v>
      </c>
      <c r="C6">
        <v>365</v>
      </c>
    </row>
    <row r="7" spans="1:3" x14ac:dyDescent="0.25">
      <c r="A7" t="s">
        <v>30</v>
      </c>
      <c r="B7">
        <f t="shared" si="0"/>
        <v>15</v>
      </c>
      <c r="C7">
        <v>349</v>
      </c>
    </row>
    <row r="8" spans="1:3" x14ac:dyDescent="0.25">
      <c r="A8" t="s">
        <v>32</v>
      </c>
      <c r="B8">
        <f t="shared" si="0"/>
        <v>16</v>
      </c>
      <c r="C8">
        <v>317</v>
      </c>
    </row>
    <row r="9" spans="1:3" x14ac:dyDescent="0.25">
      <c r="A9" t="s">
        <v>38</v>
      </c>
      <c r="B9">
        <f t="shared" si="0"/>
        <v>16</v>
      </c>
      <c r="C9">
        <v>273</v>
      </c>
    </row>
    <row r="10" spans="1:3" x14ac:dyDescent="0.25">
      <c r="A10" t="s">
        <v>41</v>
      </c>
      <c r="B10">
        <f t="shared" si="0"/>
        <v>16</v>
      </c>
      <c r="C10">
        <v>241</v>
      </c>
    </row>
    <row r="11" spans="1:3" x14ac:dyDescent="0.25">
      <c r="A11" t="s">
        <v>44</v>
      </c>
      <c r="B11">
        <f t="shared" si="0"/>
        <v>16</v>
      </c>
      <c r="C11">
        <v>218</v>
      </c>
    </row>
    <row r="12" spans="1:3" x14ac:dyDescent="0.25">
      <c r="A12" t="s">
        <v>53</v>
      </c>
      <c r="B12">
        <f t="shared" si="0"/>
        <v>17</v>
      </c>
      <c r="C12">
        <v>135</v>
      </c>
    </row>
    <row r="13" spans="1:3" x14ac:dyDescent="0.25">
      <c r="A13" t="s">
        <v>66</v>
      </c>
      <c r="B13">
        <f t="shared" si="0"/>
        <v>17</v>
      </c>
      <c r="C13">
        <v>101</v>
      </c>
    </row>
    <row r="14" spans="1:3" x14ac:dyDescent="0.25">
      <c r="A14" t="s">
        <v>72</v>
      </c>
      <c r="B14">
        <f t="shared" si="0"/>
        <v>17</v>
      </c>
      <c r="C14">
        <v>84</v>
      </c>
    </row>
    <row r="15" spans="1:3" x14ac:dyDescent="0.25">
      <c r="A15" t="s">
        <v>77</v>
      </c>
      <c r="B15">
        <f t="shared" si="0"/>
        <v>18</v>
      </c>
      <c r="C15">
        <v>74</v>
      </c>
    </row>
    <row r="16" spans="1:3" x14ac:dyDescent="0.25">
      <c r="A16" t="s">
        <v>85</v>
      </c>
      <c r="B16">
        <f t="shared" si="0"/>
        <v>18</v>
      </c>
      <c r="C16">
        <v>50</v>
      </c>
    </row>
    <row r="17" spans="1:3" x14ac:dyDescent="0.25">
      <c r="A17" t="s">
        <v>92</v>
      </c>
      <c r="B17">
        <f t="shared" si="0"/>
        <v>19</v>
      </c>
      <c r="C17">
        <v>41</v>
      </c>
    </row>
    <row r="18" spans="1:3" x14ac:dyDescent="0.25">
      <c r="A18" t="s">
        <v>94</v>
      </c>
      <c r="B18">
        <f t="shared" si="0"/>
        <v>19</v>
      </c>
      <c r="C18">
        <v>40</v>
      </c>
    </row>
    <row r="19" spans="1:3" x14ac:dyDescent="0.25">
      <c r="A19" t="s">
        <v>99</v>
      </c>
      <c r="B19">
        <f t="shared" si="0"/>
        <v>19</v>
      </c>
      <c r="C19">
        <v>31</v>
      </c>
    </row>
    <row r="20" spans="1:3" x14ac:dyDescent="0.25">
      <c r="A20" t="s">
        <v>106</v>
      </c>
      <c r="B20">
        <f t="shared" si="0"/>
        <v>20</v>
      </c>
      <c r="C20">
        <v>17</v>
      </c>
    </row>
    <row r="21" spans="1:3" x14ac:dyDescent="0.25">
      <c r="A21" t="s">
        <v>111</v>
      </c>
      <c r="B21">
        <f t="shared" si="0"/>
        <v>20</v>
      </c>
      <c r="C21">
        <v>13</v>
      </c>
    </row>
    <row r="22" spans="1:3" x14ac:dyDescent="0.25">
      <c r="A22" t="s">
        <v>121</v>
      </c>
      <c r="B22">
        <f t="shared" si="0"/>
        <v>21</v>
      </c>
      <c r="C22">
        <v>8</v>
      </c>
    </row>
    <row r="23" spans="1:3" x14ac:dyDescent="0.25">
      <c r="A23" t="s">
        <v>123</v>
      </c>
      <c r="B23">
        <f t="shared" si="0"/>
        <v>21</v>
      </c>
      <c r="C23">
        <v>7</v>
      </c>
    </row>
    <row r="24" spans="1:3" x14ac:dyDescent="0.25">
      <c r="A24" t="s">
        <v>126</v>
      </c>
      <c r="B24">
        <f t="shared" si="0"/>
        <v>21</v>
      </c>
      <c r="C24">
        <v>6</v>
      </c>
    </row>
    <row r="25" spans="1:3" x14ac:dyDescent="0.25">
      <c r="A25" t="s">
        <v>144</v>
      </c>
      <c r="B25">
        <f t="shared" si="0"/>
        <v>23</v>
      </c>
      <c r="C25">
        <v>2</v>
      </c>
    </row>
    <row r="26" spans="1:3" x14ac:dyDescent="0.25">
      <c r="A26" t="s">
        <v>149</v>
      </c>
      <c r="B26">
        <f t="shared" si="0"/>
        <v>24</v>
      </c>
      <c r="C26">
        <v>1</v>
      </c>
    </row>
    <row r="27" spans="1:3" x14ac:dyDescent="0.25">
      <c r="A27" t="s">
        <v>150</v>
      </c>
      <c r="B27">
        <f t="shared" si="0"/>
        <v>24</v>
      </c>
      <c r="C27">
        <v>1</v>
      </c>
    </row>
    <row r="29" spans="1:3" x14ac:dyDescent="0.25">
      <c r="A29" t="s">
        <v>3</v>
      </c>
    </row>
    <row r="30" spans="1:3" x14ac:dyDescent="0.25">
      <c r="A30" t="s">
        <v>157</v>
      </c>
      <c r="B30" t="s">
        <v>1</v>
      </c>
      <c r="C30" t="s">
        <v>0</v>
      </c>
    </row>
    <row r="31" spans="1:3" x14ac:dyDescent="0.25">
      <c r="A31" t="s">
        <v>200</v>
      </c>
    </row>
    <row r="32" spans="1:3" x14ac:dyDescent="0.25">
      <c r="A32" t="s">
        <v>38</v>
      </c>
      <c r="B32">
        <f>FLOOR((0.5-(LOG((C32/1209996), 2))), 1)</f>
        <v>14</v>
      </c>
      <c r="C32">
        <v>77</v>
      </c>
    </row>
    <row r="33" spans="1:3" x14ac:dyDescent="0.25">
      <c r="A33" t="s">
        <v>11</v>
      </c>
      <c r="B33">
        <f t="shared" ref="B33:B43" si="1">FLOOR((0.5-(LOG((C33/1209996), 2))), 1)</f>
        <v>14</v>
      </c>
      <c r="C33">
        <v>72</v>
      </c>
    </row>
    <row r="34" spans="1:3" x14ac:dyDescent="0.25">
      <c r="A34" t="s">
        <v>32</v>
      </c>
      <c r="B34">
        <f t="shared" si="1"/>
        <v>15</v>
      </c>
      <c r="C34">
        <v>48</v>
      </c>
    </row>
    <row r="35" spans="1:3" x14ac:dyDescent="0.25">
      <c r="A35" t="s">
        <v>44</v>
      </c>
      <c r="B35">
        <f t="shared" si="1"/>
        <v>15</v>
      </c>
      <c r="C35">
        <v>46</v>
      </c>
    </row>
    <row r="36" spans="1:3" x14ac:dyDescent="0.25">
      <c r="A36" t="s">
        <v>14</v>
      </c>
      <c r="B36">
        <f t="shared" si="1"/>
        <v>15</v>
      </c>
      <c r="C36">
        <v>42</v>
      </c>
    </row>
    <row r="37" spans="1:3" x14ac:dyDescent="0.25">
      <c r="A37" t="s">
        <v>30</v>
      </c>
      <c r="B37">
        <f t="shared" si="1"/>
        <v>15</v>
      </c>
      <c r="C37">
        <v>32</v>
      </c>
    </row>
    <row r="38" spans="1:3" x14ac:dyDescent="0.25">
      <c r="A38" t="s">
        <v>41</v>
      </c>
      <c r="B38">
        <f t="shared" si="1"/>
        <v>16</v>
      </c>
      <c r="C38">
        <v>18</v>
      </c>
    </row>
    <row r="39" spans="1:3" x14ac:dyDescent="0.25">
      <c r="A39" t="s">
        <v>53</v>
      </c>
      <c r="B39">
        <f t="shared" si="1"/>
        <v>17</v>
      </c>
      <c r="C39">
        <v>11</v>
      </c>
    </row>
    <row r="40" spans="1:3" x14ac:dyDescent="0.25">
      <c r="A40" t="s">
        <v>85</v>
      </c>
      <c r="B40">
        <f t="shared" si="1"/>
        <v>18</v>
      </c>
      <c r="C40">
        <v>6</v>
      </c>
    </row>
    <row r="41" spans="1:3" x14ac:dyDescent="0.25">
      <c r="A41" t="s">
        <v>26</v>
      </c>
      <c r="B41">
        <f t="shared" si="1"/>
        <v>18</v>
      </c>
      <c r="C41">
        <v>6</v>
      </c>
    </row>
    <row r="42" spans="1:3" x14ac:dyDescent="0.25">
      <c r="A42" t="s">
        <v>92</v>
      </c>
      <c r="B42">
        <f t="shared" si="1"/>
        <v>18</v>
      </c>
      <c r="C42">
        <v>4</v>
      </c>
    </row>
    <row r="43" spans="1:3" x14ac:dyDescent="0.25">
      <c r="A43" t="s">
        <v>111</v>
      </c>
      <c r="B43">
        <f t="shared" si="1"/>
        <v>19</v>
      </c>
      <c r="C43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ED95-7E84-479F-9817-2B62A17841A4}">
  <dimension ref="A1:C45"/>
  <sheetViews>
    <sheetView topLeftCell="A26" workbookViewId="0"/>
  </sheetViews>
  <sheetFormatPr defaultColWidth="18.7109375" defaultRowHeight="15" x14ac:dyDescent="0.25"/>
  <cols>
    <col min="1" max="1" width="16.42578125" bestFit="1" customWidth="1"/>
    <col min="2" max="2" width="3" bestFit="1" customWidth="1"/>
    <col min="3" max="3" width="8.140625" bestFit="1" customWidth="1"/>
    <col min="4" max="4" width="9.42578125" bestFit="1" customWidth="1"/>
    <col min="5" max="5" width="12.7109375" bestFit="1" customWidth="1"/>
    <col min="6" max="6" width="3" bestFit="1" customWidth="1"/>
    <col min="7" max="7" width="8.140625" bestFit="1" customWidth="1"/>
    <col min="8" max="8" width="6.140625" customWidth="1"/>
    <col min="9" max="9" width="13.7109375" customWidth="1"/>
    <col min="10" max="10" width="2.7109375" customWidth="1"/>
    <col min="11" max="11" width="16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</cols>
  <sheetData>
    <row r="1" spans="1:3" x14ac:dyDescent="0.25">
      <c r="A1" t="s">
        <v>2</v>
      </c>
    </row>
    <row r="2" spans="1:3" x14ac:dyDescent="0.25">
      <c r="A2" t="s">
        <v>157</v>
      </c>
      <c r="B2" t="s">
        <v>1</v>
      </c>
      <c r="C2" t="s">
        <v>0</v>
      </c>
    </row>
    <row r="3" spans="1:3" x14ac:dyDescent="0.25">
      <c r="A3" t="s">
        <v>199</v>
      </c>
    </row>
    <row r="4" spans="1:3" x14ac:dyDescent="0.25">
      <c r="A4" t="s">
        <v>18</v>
      </c>
      <c r="B4">
        <f>FLOOR((0.5-(LOG((C4/15529096), 2))), 1)</f>
        <v>15</v>
      </c>
      <c r="C4">
        <v>599</v>
      </c>
    </row>
    <row r="5" spans="1:3" x14ac:dyDescent="0.25">
      <c r="A5" t="s">
        <v>21</v>
      </c>
      <c r="B5">
        <f t="shared" ref="B5:B31" si="0">FLOOR((0.5-(LOG((C5/15529096), 2))), 1)</f>
        <v>15</v>
      </c>
      <c r="C5">
        <v>492</v>
      </c>
    </row>
    <row r="6" spans="1:3" x14ac:dyDescent="0.25">
      <c r="A6" t="s">
        <v>25</v>
      </c>
      <c r="B6">
        <f t="shared" si="0"/>
        <v>15</v>
      </c>
      <c r="C6">
        <v>379</v>
      </c>
    </row>
    <row r="7" spans="1:3" x14ac:dyDescent="0.25">
      <c r="A7" t="s">
        <v>31</v>
      </c>
      <c r="B7">
        <f t="shared" si="0"/>
        <v>15</v>
      </c>
      <c r="C7">
        <v>337</v>
      </c>
    </row>
    <row r="8" spans="1:3" x14ac:dyDescent="0.25">
      <c r="A8" t="s">
        <v>35</v>
      </c>
      <c r="B8">
        <f t="shared" si="0"/>
        <v>16</v>
      </c>
      <c r="C8">
        <v>303</v>
      </c>
    </row>
    <row r="9" spans="1:3" x14ac:dyDescent="0.25">
      <c r="A9" t="s">
        <v>48</v>
      </c>
      <c r="B9">
        <f t="shared" si="0"/>
        <v>16</v>
      </c>
      <c r="C9">
        <v>187</v>
      </c>
    </row>
    <row r="10" spans="1:3" x14ac:dyDescent="0.25">
      <c r="A10" t="s">
        <v>51</v>
      </c>
      <c r="B10">
        <f t="shared" si="0"/>
        <v>17</v>
      </c>
      <c r="C10">
        <v>157</v>
      </c>
    </row>
    <row r="11" spans="1:3" x14ac:dyDescent="0.25">
      <c r="A11" t="s">
        <v>70</v>
      </c>
      <c r="B11">
        <f t="shared" si="0"/>
        <v>17</v>
      </c>
      <c r="C11">
        <v>93</v>
      </c>
    </row>
    <row r="12" spans="1:3" x14ac:dyDescent="0.25">
      <c r="A12" t="s">
        <v>74</v>
      </c>
      <c r="B12">
        <f t="shared" si="0"/>
        <v>18</v>
      </c>
      <c r="C12">
        <v>76</v>
      </c>
    </row>
    <row r="13" spans="1:3" x14ac:dyDescent="0.25">
      <c r="A13" t="s">
        <v>81</v>
      </c>
      <c r="B13">
        <f t="shared" si="0"/>
        <v>18</v>
      </c>
      <c r="C13">
        <v>57</v>
      </c>
    </row>
    <row r="14" spans="1:3" x14ac:dyDescent="0.25">
      <c r="A14" t="s">
        <v>88</v>
      </c>
      <c r="B14">
        <f t="shared" si="0"/>
        <v>18</v>
      </c>
      <c r="C14">
        <v>47</v>
      </c>
    </row>
    <row r="15" spans="1:3" x14ac:dyDescent="0.25">
      <c r="A15" t="s">
        <v>104</v>
      </c>
      <c r="B15">
        <f t="shared" si="0"/>
        <v>20</v>
      </c>
      <c r="C15">
        <v>20</v>
      </c>
    </row>
    <row r="16" spans="1:3" x14ac:dyDescent="0.25">
      <c r="A16" t="s">
        <v>115</v>
      </c>
      <c r="B16">
        <f t="shared" si="0"/>
        <v>20</v>
      </c>
      <c r="C16">
        <v>11</v>
      </c>
    </row>
    <row r="17" spans="1:3" x14ac:dyDescent="0.25">
      <c r="A17" t="s">
        <v>125</v>
      </c>
      <c r="B17">
        <f t="shared" si="0"/>
        <v>21</v>
      </c>
      <c r="C17">
        <v>7</v>
      </c>
    </row>
    <row r="18" spans="1:3" x14ac:dyDescent="0.25">
      <c r="A18" t="s">
        <v>127</v>
      </c>
      <c r="B18">
        <f t="shared" si="0"/>
        <v>21</v>
      </c>
      <c r="C18">
        <v>6</v>
      </c>
    </row>
    <row r="19" spans="1:3" x14ac:dyDescent="0.25">
      <c r="A19" t="s">
        <v>128</v>
      </c>
      <c r="B19">
        <f t="shared" si="0"/>
        <v>22</v>
      </c>
      <c r="C19">
        <v>5</v>
      </c>
    </row>
    <row r="20" spans="1:3" x14ac:dyDescent="0.25">
      <c r="A20" t="s">
        <v>133</v>
      </c>
      <c r="B20">
        <f t="shared" si="0"/>
        <v>22</v>
      </c>
      <c r="C20">
        <v>3</v>
      </c>
    </row>
    <row r="21" spans="1:3" x14ac:dyDescent="0.25">
      <c r="A21" t="s">
        <v>134</v>
      </c>
      <c r="B21">
        <f t="shared" si="0"/>
        <v>22</v>
      </c>
      <c r="C21">
        <v>3</v>
      </c>
    </row>
    <row r="22" spans="1:3" x14ac:dyDescent="0.25">
      <c r="A22" t="s">
        <v>136</v>
      </c>
      <c r="B22">
        <f t="shared" si="0"/>
        <v>23</v>
      </c>
      <c r="C22">
        <v>2</v>
      </c>
    </row>
    <row r="23" spans="1:3" x14ac:dyDescent="0.25">
      <c r="A23" t="s">
        <v>137</v>
      </c>
      <c r="B23">
        <f t="shared" si="0"/>
        <v>23</v>
      </c>
      <c r="C23">
        <v>2</v>
      </c>
    </row>
    <row r="24" spans="1:3" x14ac:dyDescent="0.25">
      <c r="A24" t="s">
        <v>142</v>
      </c>
      <c r="B24">
        <f t="shared" si="0"/>
        <v>23</v>
      </c>
      <c r="C24">
        <v>2</v>
      </c>
    </row>
    <row r="25" spans="1:3" x14ac:dyDescent="0.25">
      <c r="A25" t="s">
        <v>143</v>
      </c>
      <c r="B25">
        <f t="shared" si="0"/>
        <v>23</v>
      </c>
      <c r="C25">
        <v>2</v>
      </c>
    </row>
    <row r="26" spans="1:3" x14ac:dyDescent="0.25">
      <c r="A26" t="s">
        <v>145</v>
      </c>
      <c r="B26">
        <f t="shared" si="0"/>
        <v>24</v>
      </c>
      <c r="C26">
        <v>1</v>
      </c>
    </row>
    <row r="27" spans="1:3" x14ac:dyDescent="0.25">
      <c r="A27" t="s">
        <v>146</v>
      </c>
      <c r="B27">
        <f t="shared" si="0"/>
        <v>24</v>
      </c>
      <c r="C27">
        <v>1</v>
      </c>
    </row>
    <row r="28" spans="1:3" x14ac:dyDescent="0.25">
      <c r="A28" t="s">
        <v>147</v>
      </c>
      <c r="B28">
        <f t="shared" si="0"/>
        <v>24</v>
      </c>
      <c r="C28">
        <v>1</v>
      </c>
    </row>
    <row r="29" spans="1:3" x14ac:dyDescent="0.25">
      <c r="A29" t="s">
        <v>152</v>
      </c>
      <c r="B29">
        <f t="shared" si="0"/>
        <v>24</v>
      </c>
      <c r="C29">
        <v>1</v>
      </c>
    </row>
    <row r="30" spans="1:3" x14ac:dyDescent="0.25">
      <c r="A30" t="s">
        <v>153</v>
      </c>
      <c r="B30">
        <f t="shared" si="0"/>
        <v>24</v>
      </c>
      <c r="C30">
        <v>1</v>
      </c>
    </row>
    <row r="31" spans="1:3" x14ac:dyDescent="0.25">
      <c r="A31" t="s">
        <v>156</v>
      </c>
      <c r="B31">
        <f t="shared" si="0"/>
        <v>24</v>
      </c>
      <c r="C31">
        <v>1</v>
      </c>
    </row>
    <row r="33" spans="1:3" x14ac:dyDescent="0.25">
      <c r="A33" t="s">
        <v>3</v>
      </c>
    </row>
    <row r="34" spans="1:3" x14ac:dyDescent="0.25">
      <c r="A34" t="s">
        <v>157</v>
      </c>
      <c r="B34" t="s">
        <v>1</v>
      </c>
      <c r="C34" t="s">
        <v>0</v>
      </c>
    </row>
    <row r="35" spans="1:3" x14ac:dyDescent="0.25">
      <c r="A35" t="s">
        <v>200</v>
      </c>
    </row>
    <row r="36" spans="1:3" x14ac:dyDescent="0.25">
      <c r="A36" t="s">
        <v>18</v>
      </c>
      <c r="B36">
        <f>FLOOR((0.5-(LOG((C36/1209996), 2))), 1)</f>
        <v>14</v>
      </c>
      <c r="C36">
        <v>101</v>
      </c>
    </row>
    <row r="37" spans="1:3" x14ac:dyDescent="0.25">
      <c r="A37" t="s">
        <v>25</v>
      </c>
      <c r="B37">
        <f t="shared" ref="B37:B45" si="1">FLOOR((0.5-(LOG((C37/1209996), 2))), 1)</f>
        <v>15</v>
      </c>
      <c r="C37">
        <v>39</v>
      </c>
    </row>
    <row r="38" spans="1:3" x14ac:dyDescent="0.25">
      <c r="A38" t="s">
        <v>48</v>
      </c>
      <c r="B38">
        <f t="shared" si="1"/>
        <v>15</v>
      </c>
      <c r="C38">
        <v>31</v>
      </c>
    </row>
    <row r="39" spans="1:3" x14ac:dyDescent="0.25">
      <c r="A39" t="s">
        <v>21</v>
      </c>
      <c r="B39">
        <f t="shared" si="1"/>
        <v>15</v>
      </c>
      <c r="C39">
        <v>29</v>
      </c>
    </row>
    <row r="40" spans="1:3" x14ac:dyDescent="0.25">
      <c r="A40" t="s">
        <v>31</v>
      </c>
      <c r="B40">
        <f t="shared" si="1"/>
        <v>16</v>
      </c>
      <c r="C40">
        <v>15</v>
      </c>
    </row>
    <row r="41" spans="1:3" x14ac:dyDescent="0.25">
      <c r="A41" t="s">
        <v>125</v>
      </c>
      <c r="B41">
        <f t="shared" si="1"/>
        <v>17</v>
      </c>
      <c r="C41">
        <v>9</v>
      </c>
    </row>
    <row r="42" spans="1:3" x14ac:dyDescent="0.25">
      <c r="A42" t="s">
        <v>74</v>
      </c>
      <c r="B42">
        <f t="shared" si="1"/>
        <v>18</v>
      </c>
      <c r="C42">
        <v>5</v>
      </c>
    </row>
    <row r="43" spans="1:3" x14ac:dyDescent="0.25">
      <c r="A43" t="s">
        <v>35</v>
      </c>
      <c r="B43">
        <f t="shared" si="1"/>
        <v>18</v>
      </c>
      <c r="C43">
        <v>4</v>
      </c>
    </row>
    <row r="44" spans="1:3" x14ac:dyDescent="0.25">
      <c r="A44" t="s">
        <v>51</v>
      </c>
      <c r="B44">
        <f t="shared" si="1"/>
        <v>19</v>
      </c>
      <c r="C44">
        <v>3</v>
      </c>
    </row>
    <row r="45" spans="1:3" x14ac:dyDescent="0.25">
      <c r="A45" t="s">
        <v>70</v>
      </c>
      <c r="B45">
        <f t="shared" si="1"/>
        <v>19</v>
      </c>
      <c r="C45">
        <v>3</v>
      </c>
    </row>
  </sheetData>
  <sortState ref="E4:G14">
    <sortCondition ref="F4:F14"/>
    <sortCondition descending="1" ref="G4:G14"/>
    <sortCondition ref="E4:E1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D88C7-A58F-4689-90BF-06E083B1CD2C}">
  <dimension ref="A1:C55"/>
  <sheetViews>
    <sheetView workbookViewId="0">
      <selection activeCell="E2" sqref="E2"/>
    </sheetView>
  </sheetViews>
  <sheetFormatPr defaultColWidth="18.7109375" defaultRowHeight="15" x14ac:dyDescent="0.25"/>
  <cols>
    <col min="1" max="1" width="16.1406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</cols>
  <sheetData>
    <row r="1" spans="1:3" x14ac:dyDescent="0.25">
      <c r="A1" t="s">
        <v>2</v>
      </c>
    </row>
    <row r="2" spans="1:3" x14ac:dyDescent="0.25">
      <c r="A2" t="s">
        <v>157</v>
      </c>
      <c r="B2" t="s">
        <v>1</v>
      </c>
      <c r="C2" t="s">
        <v>0</v>
      </c>
    </row>
    <row r="3" spans="1:3" x14ac:dyDescent="0.25">
      <c r="A3" t="s">
        <v>197</v>
      </c>
    </row>
    <row r="4" spans="1:3" x14ac:dyDescent="0.25">
      <c r="A4" t="s">
        <v>158</v>
      </c>
      <c r="B4">
        <f>FLOOR((0.5-(LOG((C4/16556480),2))),1)</f>
        <v>16</v>
      </c>
      <c r="C4">
        <v>185</v>
      </c>
    </row>
    <row r="5" spans="1:3" x14ac:dyDescent="0.25">
      <c r="A5" t="s">
        <v>159</v>
      </c>
      <c r="B5">
        <f t="shared" ref="B5:B8" si="0">FLOOR((0.5-(LOG((C5/16556480),2))),1)</f>
        <v>19</v>
      </c>
      <c r="C5">
        <v>30</v>
      </c>
    </row>
    <row r="6" spans="1:3" x14ac:dyDescent="0.25">
      <c r="A6" t="s">
        <v>160</v>
      </c>
      <c r="B6">
        <f t="shared" si="0"/>
        <v>19</v>
      </c>
      <c r="C6">
        <v>24</v>
      </c>
    </row>
    <row r="7" spans="1:3" x14ac:dyDescent="0.25">
      <c r="A7" t="s">
        <v>161</v>
      </c>
      <c r="B7">
        <f>FLOOR((0.5-(LOG((C7/16556480),2))),1)</f>
        <v>21</v>
      </c>
      <c r="C7">
        <v>10</v>
      </c>
    </row>
    <row r="8" spans="1:3" x14ac:dyDescent="0.25">
      <c r="A8" t="s">
        <v>162</v>
      </c>
      <c r="B8">
        <f t="shared" si="0"/>
        <v>21</v>
      </c>
      <c r="C8">
        <v>8</v>
      </c>
    </row>
    <row r="9" spans="1:3" x14ac:dyDescent="0.25">
      <c r="A9" t="s">
        <v>163</v>
      </c>
      <c r="B9">
        <f>FLOOR((0.5-(LOG((C9/16556480),2))),1)</f>
        <v>21</v>
      </c>
      <c r="C9">
        <v>6</v>
      </c>
    </row>
    <row r="10" spans="1:3" x14ac:dyDescent="0.25">
      <c r="A10" t="s">
        <v>164</v>
      </c>
      <c r="B10">
        <f>FLOOR((0.5-(LOG((C10/16556480),2))),1)</f>
        <v>22</v>
      </c>
      <c r="C10">
        <v>5</v>
      </c>
    </row>
    <row r="11" spans="1:3" x14ac:dyDescent="0.25">
      <c r="A11" t="s">
        <v>165</v>
      </c>
      <c r="B11">
        <f t="shared" ref="B11:B12" si="1">FLOOR((0.5-(LOG((C11/16556480),2))),1)</f>
        <v>22</v>
      </c>
      <c r="C11">
        <v>4</v>
      </c>
    </row>
    <row r="12" spans="1:3" x14ac:dyDescent="0.25">
      <c r="A12" t="s">
        <v>166</v>
      </c>
      <c r="B12">
        <f t="shared" si="1"/>
        <v>22</v>
      </c>
      <c r="C12">
        <v>3</v>
      </c>
    </row>
    <row r="13" spans="1:3" x14ac:dyDescent="0.25">
      <c r="A13" t="s">
        <v>167</v>
      </c>
      <c r="B13">
        <f>FLOOR((0.5-(LOG((C13/16556480),2))),1)</f>
        <v>23</v>
      </c>
      <c r="C13">
        <v>2</v>
      </c>
    </row>
    <row r="14" spans="1:3" x14ac:dyDescent="0.25">
      <c r="A14" t="s">
        <v>168</v>
      </c>
      <c r="B14">
        <f t="shared" ref="B14:B15" si="2">FLOOR((0.5-(LOG((C14/16556480),2))),1)</f>
        <v>23</v>
      </c>
      <c r="C14">
        <v>2</v>
      </c>
    </row>
    <row r="15" spans="1:3" x14ac:dyDescent="0.25">
      <c r="A15" t="s">
        <v>169</v>
      </c>
      <c r="B15">
        <f t="shared" si="2"/>
        <v>23</v>
      </c>
      <c r="C15">
        <v>2</v>
      </c>
    </row>
    <row r="16" spans="1:3" x14ac:dyDescent="0.25">
      <c r="A16" t="s">
        <v>170</v>
      </c>
      <c r="B16">
        <f>FLOOR((0.5-(LOG((C16/16556480),2))),1)</f>
        <v>23</v>
      </c>
      <c r="C16">
        <v>2</v>
      </c>
    </row>
    <row r="17" spans="1:3" x14ac:dyDescent="0.25">
      <c r="A17" t="s">
        <v>171</v>
      </c>
      <c r="B17">
        <f t="shared" ref="B17:B33" si="3">FLOOR((0.5-(LOG((C17/16556480),2))),1)</f>
        <v>24</v>
      </c>
      <c r="C17">
        <v>1</v>
      </c>
    </row>
    <row r="18" spans="1:3" x14ac:dyDescent="0.25">
      <c r="A18" t="s">
        <v>172</v>
      </c>
      <c r="B18">
        <f t="shared" si="3"/>
        <v>24</v>
      </c>
      <c r="C18">
        <v>1</v>
      </c>
    </row>
    <row r="19" spans="1:3" x14ac:dyDescent="0.25">
      <c r="A19" t="s">
        <v>173</v>
      </c>
      <c r="B19">
        <f t="shared" si="3"/>
        <v>24</v>
      </c>
      <c r="C19">
        <v>1</v>
      </c>
    </row>
    <row r="20" spans="1:3" x14ac:dyDescent="0.25">
      <c r="A20" t="s">
        <v>174</v>
      </c>
      <c r="B20">
        <f t="shared" si="3"/>
        <v>24</v>
      </c>
      <c r="C20">
        <v>1</v>
      </c>
    </row>
    <row r="21" spans="1:3" x14ac:dyDescent="0.25">
      <c r="A21" t="s">
        <v>175</v>
      </c>
      <c r="B21">
        <f t="shared" si="3"/>
        <v>24</v>
      </c>
      <c r="C21">
        <v>1</v>
      </c>
    </row>
    <row r="22" spans="1:3" x14ac:dyDescent="0.25">
      <c r="A22" t="s">
        <v>176</v>
      </c>
      <c r="B22">
        <f t="shared" si="3"/>
        <v>24</v>
      </c>
      <c r="C22">
        <v>1</v>
      </c>
    </row>
    <row r="23" spans="1:3" x14ac:dyDescent="0.25">
      <c r="A23" t="s">
        <v>177</v>
      </c>
      <c r="B23">
        <f t="shared" si="3"/>
        <v>24</v>
      </c>
      <c r="C23">
        <v>1</v>
      </c>
    </row>
    <row r="24" spans="1:3" x14ac:dyDescent="0.25">
      <c r="A24" t="s">
        <v>178</v>
      </c>
      <c r="B24">
        <f t="shared" si="3"/>
        <v>24</v>
      </c>
      <c r="C24">
        <v>1</v>
      </c>
    </row>
    <row r="25" spans="1:3" x14ac:dyDescent="0.25">
      <c r="A25" t="s">
        <v>179</v>
      </c>
      <c r="B25">
        <f t="shared" si="3"/>
        <v>24</v>
      </c>
      <c r="C25">
        <v>1</v>
      </c>
    </row>
    <row r="26" spans="1:3" x14ac:dyDescent="0.25">
      <c r="A26" t="s">
        <v>180</v>
      </c>
      <c r="B26">
        <f t="shared" si="3"/>
        <v>24</v>
      </c>
      <c r="C26">
        <v>1</v>
      </c>
    </row>
    <row r="27" spans="1:3" x14ac:dyDescent="0.25">
      <c r="A27" t="s">
        <v>181</v>
      </c>
      <c r="B27">
        <f t="shared" si="3"/>
        <v>24</v>
      </c>
      <c r="C27">
        <v>1</v>
      </c>
    </row>
    <row r="28" spans="1:3" x14ac:dyDescent="0.25">
      <c r="A28" t="s">
        <v>182</v>
      </c>
      <c r="B28">
        <f t="shared" si="3"/>
        <v>24</v>
      </c>
      <c r="C28">
        <v>1</v>
      </c>
    </row>
    <row r="29" spans="1:3" x14ac:dyDescent="0.25">
      <c r="A29" t="s">
        <v>183</v>
      </c>
      <c r="B29">
        <f t="shared" si="3"/>
        <v>24</v>
      </c>
      <c r="C29">
        <v>1</v>
      </c>
    </row>
    <row r="30" spans="1:3" x14ac:dyDescent="0.25">
      <c r="A30" t="s">
        <v>184</v>
      </c>
      <c r="B30">
        <f t="shared" si="3"/>
        <v>24</v>
      </c>
      <c r="C30">
        <v>1</v>
      </c>
    </row>
    <row r="31" spans="1:3" x14ac:dyDescent="0.25">
      <c r="A31" t="s">
        <v>185</v>
      </c>
      <c r="B31">
        <f t="shared" si="3"/>
        <v>24</v>
      </c>
      <c r="C31">
        <v>1</v>
      </c>
    </row>
    <row r="32" spans="1:3" x14ac:dyDescent="0.25">
      <c r="A32" t="s">
        <v>186</v>
      </c>
      <c r="B32">
        <f t="shared" si="3"/>
        <v>24</v>
      </c>
      <c r="C32">
        <v>1</v>
      </c>
    </row>
    <row r="33" spans="1:3" x14ac:dyDescent="0.25">
      <c r="A33" t="s">
        <v>187</v>
      </c>
      <c r="B33">
        <f t="shared" si="3"/>
        <v>24</v>
      </c>
      <c r="C33">
        <v>1</v>
      </c>
    </row>
    <row r="35" spans="1:3" x14ac:dyDescent="0.25">
      <c r="A35" t="s">
        <v>3</v>
      </c>
    </row>
    <row r="36" spans="1:3" x14ac:dyDescent="0.25">
      <c r="A36" t="s">
        <v>157</v>
      </c>
      <c r="B36" t="s">
        <v>1</v>
      </c>
      <c r="C36" t="s">
        <v>0</v>
      </c>
    </row>
    <row r="37" spans="1:3" x14ac:dyDescent="0.25">
      <c r="A37" t="s">
        <v>198</v>
      </c>
    </row>
    <row r="38" spans="1:3" x14ac:dyDescent="0.25">
      <c r="A38" t="s">
        <v>158</v>
      </c>
      <c r="B38">
        <f>FLOOR((0.5-(LOG((C38/1298362), 2))), 1)</f>
        <v>13</v>
      </c>
      <c r="C38">
        <v>123</v>
      </c>
    </row>
    <row r="39" spans="1:3" x14ac:dyDescent="0.25">
      <c r="A39" t="s">
        <v>160</v>
      </c>
      <c r="B39">
        <f>FLOOR((0.5-(LOG((C39/1298362), 2))), 1)</f>
        <v>16</v>
      </c>
      <c r="C39">
        <v>17</v>
      </c>
    </row>
    <row r="40" spans="1:3" x14ac:dyDescent="0.25">
      <c r="A40" t="s">
        <v>177</v>
      </c>
      <c r="B40">
        <f t="shared" ref="B40:B42" si="4">FLOOR((0.5-(LOG((C40/1298362), 2))), 1)</f>
        <v>19</v>
      </c>
      <c r="C40">
        <v>2</v>
      </c>
    </row>
    <row r="41" spans="1:3" x14ac:dyDescent="0.25">
      <c r="A41" t="s">
        <v>183</v>
      </c>
      <c r="B41">
        <f t="shared" si="4"/>
        <v>19</v>
      </c>
      <c r="C41">
        <v>2</v>
      </c>
    </row>
    <row r="42" spans="1:3" x14ac:dyDescent="0.25">
      <c r="A42" t="s">
        <v>188</v>
      </c>
      <c r="B42">
        <f t="shared" si="4"/>
        <v>19</v>
      </c>
      <c r="C42">
        <v>2</v>
      </c>
    </row>
    <row r="43" spans="1:3" x14ac:dyDescent="0.25">
      <c r="A43" t="s">
        <v>163</v>
      </c>
      <c r="B43">
        <f>FLOOR((0.5-(LOG((C43/1298362), 2))), 1)</f>
        <v>19</v>
      </c>
      <c r="C43">
        <v>2</v>
      </c>
    </row>
    <row r="44" spans="1:3" x14ac:dyDescent="0.25">
      <c r="A44" t="s">
        <v>189</v>
      </c>
      <c r="B44">
        <f t="shared" ref="B44:B55" si="5">FLOOR((0.5-(LOG((C44/1298362), 2))), 1)</f>
        <v>20</v>
      </c>
      <c r="C44">
        <v>1</v>
      </c>
    </row>
    <row r="45" spans="1:3" x14ac:dyDescent="0.25">
      <c r="A45" t="s">
        <v>190</v>
      </c>
      <c r="B45">
        <f t="shared" si="5"/>
        <v>20</v>
      </c>
      <c r="C45">
        <v>1</v>
      </c>
    </row>
    <row r="46" spans="1:3" x14ac:dyDescent="0.25">
      <c r="A46" t="s">
        <v>178</v>
      </c>
      <c r="B46">
        <f t="shared" si="5"/>
        <v>20</v>
      </c>
      <c r="C46">
        <v>1</v>
      </c>
    </row>
    <row r="47" spans="1:3" x14ac:dyDescent="0.25">
      <c r="A47" t="s">
        <v>191</v>
      </c>
      <c r="B47">
        <f t="shared" si="5"/>
        <v>20</v>
      </c>
      <c r="C47">
        <v>1</v>
      </c>
    </row>
    <row r="48" spans="1:3" x14ac:dyDescent="0.25">
      <c r="A48" t="s">
        <v>161</v>
      </c>
      <c r="B48">
        <f t="shared" si="5"/>
        <v>20</v>
      </c>
      <c r="C48">
        <v>1</v>
      </c>
    </row>
    <row r="49" spans="1:3" x14ac:dyDescent="0.25">
      <c r="A49" t="s">
        <v>159</v>
      </c>
      <c r="B49">
        <f t="shared" si="5"/>
        <v>20</v>
      </c>
      <c r="C49">
        <v>1</v>
      </c>
    </row>
    <row r="50" spans="1:3" x14ac:dyDescent="0.25">
      <c r="A50" t="s">
        <v>192</v>
      </c>
      <c r="B50">
        <f t="shared" si="5"/>
        <v>20</v>
      </c>
      <c r="C50">
        <v>1</v>
      </c>
    </row>
    <row r="51" spans="1:3" x14ac:dyDescent="0.25">
      <c r="A51" t="s">
        <v>193</v>
      </c>
      <c r="B51">
        <f t="shared" si="5"/>
        <v>20</v>
      </c>
      <c r="C51">
        <v>1</v>
      </c>
    </row>
    <row r="52" spans="1:3" x14ac:dyDescent="0.25">
      <c r="A52" t="s">
        <v>194</v>
      </c>
      <c r="B52">
        <f t="shared" si="5"/>
        <v>20</v>
      </c>
      <c r="C52">
        <v>1</v>
      </c>
    </row>
    <row r="53" spans="1:3" x14ac:dyDescent="0.25">
      <c r="A53" t="s">
        <v>195</v>
      </c>
      <c r="B53">
        <f t="shared" si="5"/>
        <v>20</v>
      </c>
      <c r="C53">
        <v>1</v>
      </c>
    </row>
    <row r="54" spans="1:3" x14ac:dyDescent="0.25">
      <c r="A54" t="s">
        <v>196</v>
      </c>
      <c r="B54">
        <f t="shared" si="5"/>
        <v>20</v>
      </c>
      <c r="C54">
        <v>1</v>
      </c>
    </row>
    <row r="55" spans="1:3" x14ac:dyDescent="0.25">
      <c r="A55" t="s">
        <v>185</v>
      </c>
      <c r="B55">
        <f t="shared" si="5"/>
        <v>20</v>
      </c>
      <c r="C5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N.Intensiewe.vorme</vt:lpstr>
      <vt:lpstr>V.Intensiewe.vorme</vt:lpstr>
      <vt:lpstr>ADV.Intensiewe.vorme</vt:lpstr>
      <vt:lpstr>bitter.Intensiewe.vorme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2023-09-13T09:30:11Z</dcterms:modified>
</cp:coreProperties>
</file>