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oids\Suffixoids\"/>
    </mc:Choice>
  </mc:AlternateContent>
  <xr:revisionPtr revIDLastSave="0" documentId="13_ncr:1_{C4693C5A-F7DF-4FA8-B5F9-DCFA4A549FA2}" xr6:coauthVersionLast="36" xr6:coauthVersionMax="36" xr10:uidLastSave="{00000000-0000-0000-0000-000000000000}"/>
  <bookViews>
    <workbookView xWindow="0" yWindow="0" windowWidth="20490" windowHeight="6945" activeTab="3" xr2:uid="{950776D5-E0DC-45C8-90D9-00A432E21188}"/>
  </bookViews>
  <sheets>
    <sheet name="bedonnerd" sheetId="1" r:id="rId1"/>
    <sheet name="befok" sheetId="3" r:id="rId2"/>
    <sheet name="gek" sheetId="5" r:id="rId3"/>
    <sheet name="mal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" i="5" l="1"/>
  <c r="B8" i="5"/>
  <c r="B9" i="5"/>
  <c r="B10" i="5"/>
  <c r="B11" i="5"/>
  <c r="B12" i="5"/>
  <c r="B13" i="5"/>
  <c r="B14" i="5"/>
  <c r="B6" i="5"/>
  <c r="B5" i="5"/>
  <c r="B4" i="5"/>
  <c r="B13" i="3"/>
  <c r="B14" i="3"/>
  <c r="B15" i="3"/>
  <c r="B16" i="3"/>
  <c r="B17" i="3"/>
  <c r="B18" i="3"/>
  <c r="B19" i="3"/>
  <c r="B20" i="3"/>
  <c r="B21" i="3"/>
  <c r="B12" i="3"/>
  <c r="B5" i="3"/>
  <c r="B6" i="3"/>
  <c r="B7" i="3"/>
  <c r="B4" i="3"/>
  <c r="B21" i="1"/>
  <c r="B20" i="1"/>
  <c r="B5" i="1"/>
  <c r="B6" i="1"/>
  <c r="B7" i="1"/>
  <c r="B8" i="1"/>
  <c r="B9" i="1"/>
  <c r="B10" i="1"/>
  <c r="B11" i="1"/>
  <c r="B12" i="1"/>
  <c r="B13" i="1"/>
  <c r="B14" i="1"/>
  <c r="B15" i="1"/>
  <c r="B4" i="1"/>
  <c r="B4" i="7"/>
  <c r="B51" i="7" l="1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</calcChain>
</file>

<file path=xl/sharedStrings.xml><?xml version="1.0" encoding="utf-8"?>
<sst xmlns="http://schemas.openxmlformats.org/spreadsheetml/2006/main" count="142" uniqueCount="103">
  <si>
    <t>Trefslae</t>
  </si>
  <si>
    <t>N</t>
  </si>
  <si>
    <t>kopdoek</t>
  </si>
  <si>
    <t>ras</t>
  </si>
  <si>
    <t>beeld</t>
  </si>
  <si>
    <t>MEK</t>
  </si>
  <si>
    <t>NVT</t>
  </si>
  <si>
    <t>modegek</t>
  </si>
  <si>
    <t>dorpsgek</t>
  </si>
  <si>
    <t>voëlgek</t>
  </si>
  <si>
    <t>damesgek</t>
  </si>
  <si>
    <t>elke-dag-asemhaal-gek</t>
  </si>
  <si>
    <t>Kulula-gek</t>
  </si>
  <si>
    <t>Mansgek</t>
  </si>
  <si>
    <t>partytjie-gek</t>
  </si>
  <si>
    <t>rugbygek</t>
  </si>
  <si>
    <t>sokkergek</t>
  </si>
  <si>
    <t>Venusgek</t>
  </si>
  <si>
    <t>sportmal</t>
  </si>
  <si>
    <t>rugbymal</t>
  </si>
  <si>
    <t>sokkermal</t>
  </si>
  <si>
    <t>seksmal</t>
  </si>
  <si>
    <t>krieketmal</t>
  </si>
  <si>
    <t>geldmal</t>
  </si>
  <si>
    <t>kunsfees-mal</t>
  </si>
  <si>
    <t>Madiba-mal</t>
  </si>
  <si>
    <t>magsmal</t>
  </si>
  <si>
    <t>publisiteitsmal</t>
  </si>
  <si>
    <t>dieremal</t>
  </si>
  <si>
    <t>hormoonmal</t>
  </si>
  <si>
    <t>media-mal</t>
  </si>
  <si>
    <t>oorlogsmal</t>
  </si>
  <si>
    <t>prestasietoetsmal</t>
  </si>
  <si>
    <t>apartheidmal</t>
  </si>
  <si>
    <t>blaartjie-mal</t>
  </si>
  <si>
    <t>bloedmal</t>
  </si>
  <si>
    <t>boekmal</t>
  </si>
  <si>
    <t>braai-mal</t>
  </si>
  <si>
    <t>eilandmal</t>
  </si>
  <si>
    <t>goudmal</t>
  </si>
  <si>
    <t>kêrelmal</t>
  </si>
  <si>
    <t>kindmal</t>
  </si>
  <si>
    <t>kleurmal</t>
  </si>
  <si>
    <t>kompetisiemal</t>
  </si>
  <si>
    <t>motormal</t>
  </si>
  <si>
    <t>motorsport-mal</t>
  </si>
  <si>
    <t>Mouse-mal</t>
  </si>
  <si>
    <t>musiekmal</t>
  </si>
  <si>
    <t>rasmal</t>
  </si>
  <si>
    <t>Rover-mal</t>
  </si>
  <si>
    <t>selfie-mal</t>
  </si>
  <si>
    <t>skoenmal</t>
  </si>
  <si>
    <t>slaai-mal</t>
  </si>
  <si>
    <t>snellermal</t>
  </si>
  <si>
    <t>spandeer-mal</t>
  </si>
  <si>
    <t>spoedlokval-mal</t>
  </si>
  <si>
    <t>spoedmal</t>
  </si>
  <si>
    <t>ster-mal</t>
  </si>
  <si>
    <t>tegnologie-mal</t>
  </si>
  <si>
    <t>tekenmal</t>
  </si>
  <si>
    <t>toere-mal</t>
  </si>
  <si>
    <t>turbo-mal</t>
  </si>
  <si>
    <t>verbruikersmal</t>
  </si>
  <si>
    <t>vliegmal</t>
  </si>
  <si>
    <t>wapenmal</t>
  </si>
  <si>
    <t>binge-mal</t>
  </si>
  <si>
    <t>skietmal</t>
  </si>
  <si>
    <t>belastingmal</t>
  </si>
  <si>
    <t>drankmal</t>
  </si>
  <si>
    <t>koopmal</t>
  </si>
  <si>
    <t>rassismal</t>
  </si>
  <si>
    <t>bybelbefok</t>
  </si>
  <si>
    <t>balbefok</t>
  </si>
  <si>
    <t>beginselbedonnerd</t>
  </si>
  <si>
    <t>bidbedonnerd</t>
  </si>
  <si>
    <t>goudbedonnerd</t>
  </si>
  <si>
    <t>GPS-bedonnerd</t>
  </si>
  <si>
    <t>kerkbedonnerd</t>
  </si>
  <si>
    <t>magsbedonnerd</t>
  </si>
  <si>
    <t>virus-bedonnerd</t>
  </si>
  <si>
    <t>perd bedonnerd</t>
  </si>
  <si>
    <t>bos-bedonnerd</t>
  </si>
  <si>
    <t>doos-bedonderd</t>
  </si>
  <si>
    <t>township-bedonderd</t>
  </si>
  <si>
    <t>natuurbewaringbedonderd</t>
  </si>
  <si>
    <t>Engels-befok</t>
  </si>
  <si>
    <t>Ford-befok</t>
  </si>
  <si>
    <t>fotografiebefok</t>
  </si>
  <si>
    <t>godbefok</t>
  </si>
  <si>
    <t>kersfeesliggiebefok</t>
  </si>
  <si>
    <t>kontbefok</t>
  </si>
  <si>
    <t>magsbefok</t>
  </si>
  <si>
    <t>selfiebefok</t>
  </si>
  <si>
    <t>VivA-KPO</t>
  </si>
  <si>
    <t>VivA-KPE</t>
  </si>
  <si>
    <t>wolmal</t>
  </si>
  <si>
    <t>die = 15290295</t>
  </si>
  <si>
    <t>die = 1160695</t>
  </si>
  <si>
    <t>guns</t>
  </si>
  <si>
    <t>die = 15529096</t>
  </si>
  <si>
    <t>die = 1209996</t>
  </si>
  <si>
    <t>sportbedonnerd</t>
  </si>
  <si>
    <t>tropbedonnerd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</si>
</sst>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33"/>
  <sheetViews>
    <sheetView workbookViewId="0"/>
  </sheetViews>
  <sheetFormatPr defaultColWidth="18.7109375" defaultRowHeight="15" x14ac:dyDescent="0.25"/>
  <cols>
    <col min="1" max="1" width="25.5703125" bestFit="1" customWidth="1"/>
    <col min="2" max="2" width="3" bestFit="1" customWidth="1"/>
    <col min="3" max="3" width="8.140625" bestFit="1" customWidth="1"/>
    <col min="4" max="4" width="12.7109375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22.7109375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3.42578125" bestFit="1" customWidth="1"/>
    <col min="23" max="23" width="15.28515625" bestFit="1" customWidth="1"/>
    <col min="24" max="24" width="34.28515625" bestFit="1" customWidth="1"/>
    <col min="25" max="25" width="10" bestFit="1" customWidth="1"/>
  </cols>
  <sheetData>
    <row r="1" spans="1:3" x14ac:dyDescent="0.25">
      <c r="A1" t="s">
        <v>93</v>
      </c>
    </row>
    <row r="2" spans="1:3" x14ac:dyDescent="0.25">
      <c r="A2" t="s">
        <v>5</v>
      </c>
      <c r="B2" t="s">
        <v>1</v>
      </c>
      <c r="C2" t="s">
        <v>0</v>
      </c>
    </row>
    <row r="3" spans="1:3" x14ac:dyDescent="0.25">
      <c r="A3" t="s">
        <v>96</v>
      </c>
    </row>
    <row r="4" spans="1:3" x14ac:dyDescent="0.25">
      <c r="A4" t="s">
        <v>73</v>
      </c>
      <c r="B4">
        <f>FLOOR((0.5-(LOG((C4/15290295), 2))), 1)</f>
        <v>24</v>
      </c>
      <c r="C4">
        <v>1</v>
      </c>
    </row>
    <row r="5" spans="1:3" x14ac:dyDescent="0.25">
      <c r="A5" t="s">
        <v>74</v>
      </c>
      <c r="B5">
        <f t="shared" ref="B5:B15" si="0">FLOOR((0.5-(LOG((C5/15290295), 2))), 1)</f>
        <v>24</v>
      </c>
      <c r="C5">
        <v>1</v>
      </c>
    </row>
    <row r="6" spans="1:3" x14ac:dyDescent="0.25">
      <c r="A6" t="s">
        <v>81</v>
      </c>
      <c r="B6">
        <f t="shared" si="0"/>
        <v>24</v>
      </c>
      <c r="C6">
        <v>1</v>
      </c>
    </row>
    <row r="7" spans="1:3" x14ac:dyDescent="0.25">
      <c r="A7" t="s">
        <v>82</v>
      </c>
      <c r="B7">
        <f t="shared" si="0"/>
        <v>24</v>
      </c>
      <c r="C7">
        <v>1</v>
      </c>
    </row>
    <row r="8" spans="1:3" x14ac:dyDescent="0.25">
      <c r="A8" t="s">
        <v>75</v>
      </c>
      <c r="B8">
        <f t="shared" si="0"/>
        <v>24</v>
      </c>
      <c r="C8">
        <v>1</v>
      </c>
    </row>
    <row r="9" spans="1:3" x14ac:dyDescent="0.25">
      <c r="A9" t="s">
        <v>76</v>
      </c>
      <c r="B9">
        <f t="shared" si="0"/>
        <v>24</v>
      </c>
      <c r="C9">
        <v>1</v>
      </c>
    </row>
    <row r="10" spans="1:3" x14ac:dyDescent="0.25">
      <c r="A10" t="s">
        <v>77</v>
      </c>
      <c r="B10">
        <f t="shared" si="0"/>
        <v>24</v>
      </c>
      <c r="C10">
        <v>1</v>
      </c>
    </row>
    <row r="11" spans="1:3" x14ac:dyDescent="0.25">
      <c r="A11" t="s">
        <v>78</v>
      </c>
      <c r="B11">
        <f t="shared" si="0"/>
        <v>24</v>
      </c>
      <c r="C11">
        <v>1</v>
      </c>
    </row>
    <row r="12" spans="1:3" x14ac:dyDescent="0.25">
      <c r="A12" t="s">
        <v>84</v>
      </c>
      <c r="B12">
        <f t="shared" si="0"/>
        <v>24</v>
      </c>
      <c r="C12">
        <v>1</v>
      </c>
    </row>
    <row r="13" spans="1:3" x14ac:dyDescent="0.25">
      <c r="A13" t="s">
        <v>80</v>
      </c>
      <c r="B13">
        <f t="shared" si="0"/>
        <v>24</v>
      </c>
      <c r="C13">
        <v>1</v>
      </c>
    </row>
    <row r="14" spans="1:3" x14ac:dyDescent="0.25">
      <c r="A14" t="s">
        <v>83</v>
      </c>
      <c r="B14">
        <f t="shared" si="0"/>
        <v>24</v>
      </c>
      <c r="C14">
        <v>1</v>
      </c>
    </row>
    <row r="15" spans="1:3" x14ac:dyDescent="0.25">
      <c r="A15" t="s">
        <v>79</v>
      </c>
      <c r="B15">
        <f t="shared" si="0"/>
        <v>24</v>
      </c>
      <c r="C15">
        <v>1</v>
      </c>
    </row>
    <row r="16" spans="1:3" ht="15" customHeight="1" x14ac:dyDescent="0.25"/>
    <row r="17" spans="1:3" x14ac:dyDescent="0.25">
      <c r="A17" t="s">
        <v>94</v>
      </c>
    </row>
    <row r="18" spans="1:3" x14ac:dyDescent="0.25">
      <c r="A18" t="s">
        <v>5</v>
      </c>
      <c r="B18" t="s">
        <v>1</v>
      </c>
      <c r="C18" t="s">
        <v>0</v>
      </c>
    </row>
    <row r="19" spans="1:3" x14ac:dyDescent="0.25">
      <c r="A19" t="s">
        <v>97</v>
      </c>
    </row>
    <row r="20" spans="1:3" x14ac:dyDescent="0.25">
      <c r="A20" t="s">
        <v>101</v>
      </c>
      <c r="B20">
        <f>FLOOR((0.5-(LOG((C20/1160695), 2))), 1)</f>
        <v>20</v>
      </c>
      <c r="C20">
        <v>1</v>
      </c>
    </row>
    <row r="21" spans="1:3" x14ac:dyDescent="0.25">
      <c r="A21" t="s">
        <v>102</v>
      </c>
      <c r="B21">
        <f>FLOOR((0.5-(LOG((C21/1160695), 2))), 1)</f>
        <v>20</v>
      </c>
      <c r="C21">
        <v>1</v>
      </c>
    </row>
    <row r="30" spans="1:3" ht="14.25" customHeight="1" x14ac:dyDescent="0.25"/>
    <row r="32" spans="1:3" ht="14.25" customHeight="1" x14ac:dyDescent="0.25"/>
    <row r="33" ht="15" customHeight="1" x14ac:dyDescent="0.25"/>
  </sheetData>
  <sortState ref="A8:C43">
    <sortCondition ref="B8:B43"/>
    <sortCondition ref="A8:A4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1CF2E-26BE-455A-860E-20E2B5DB5403}">
  <dimension ref="A1:S22"/>
  <sheetViews>
    <sheetView workbookViewId="0"/>
  </sheetViews>
  <sheetFormatPr defaultColWidth="18.7109375" defaultRowHeight="15" x14ac:dyDescent="0.25"/>
  <cols>
    <col min="1" max="1" width="18.85546875" bestFit="1" customWidth="1"/>
    <col min="2" max="2" width="3" bestFit="1" customWidth="1"/>
    <col min="3" max="3" width="8.140625" bestFit="1" customWidth="1"/>
    <col min="4" max="4" width="14.7109375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" bestFit="1" customWidth="1"/>
    <col min="12" max="12" width="4.7109375" customWidth="1"/>
    <col min="13" max="13" width="3.28515625" bestFit="1" customWidth="1"/>
    <col min="14" max="14" width="13.42578125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7.85546875" bestFit="1" customWidth="1"/>
    <col min="23" max="23" width="15.28515625" bestFit="1" customWidth="1"/>
    <col min="24" max="24" width="34.28515625" bestFit="1" customWidth="1"/>
  </cols>
  <sheetData>
    <row r="1" spans="1:3" x14ac:dyDescent="0.25">
      <c r="A1" t="s">
        <v>93</v>
      </c>
    </row>
    <row r="2" spans="1:3" x14ac:dyDescent="0.25">
      <c r="A2" t="s">
        <v>5</v>
      </c>
      <c r="B2" t="s">
        <v>1</v>
      </c>
      <c r="C2" t="s">
        <v>0</v>
      </c>
    </row>
    <row r="3" spans="1:3" x14ac:dyDescent="0.25">
      <c r="A3" t="s">
        <v>96</v>
      </c>
    </row>
    <row r="4" spans="1:3" x14ac:dyDescent="0.25">
      <c r="A4" t="s">
        <v>72</v>
      </c>
      <c r="B4">
        <f>FLOOR((0.5-(LOG((C4/15290295), 2))), 1)</f>
        <v>24</v>
      </c>
      <c r="C4">
        <v>1</v>
      </c>
    </row>
    <row r="5" spans="1:3" x14ac:dyDescent="0.25">
      <c r="A5" t="s">
        <v>4</v>
      </c>
      <c r="B5">
        <f t="shared" ref="B5:B7" si="0">FLOOR((0.5-(LOG((C5/15290295), 2))), 1)</f>
        <v>24</v>
      </c>
      <c r="C5">
        <v>1</v>
      </c>
    </row>
    <row r="6" spans="1:3" x14ac:dyDescent="0.25">
      <c r="A6" t="s">
        <v>98</v>
      </c>
      <c r="B6">
        <f t="shared" si="0"/>
        <v>24</v>
      </c>
      <c r="C6">
        <v>1</v>
      </c>
    </row>
    <row r="7" spans="1:3" x14ac:dyDescent="0.25">
      <c r="A7" t="s">
        <v>3</v>
      </c>
      <c r="B7">
        <f t="shared" si="0"/>
        <v>24</v>
      </c>
      <c r="C7">
        <v>1</v>
      </c>
    </row>
    <row r="8" spans="1:3" ht="15" customHeight="1" x14ac:dyDescent="0.25"/>
    <row r="9" spans="1:3" x14ac:dyDescent="0.25">
      <c r="A9" t="s">
        <v>94</v>
      </c>
    </row>
    <row r="10" spans="1:3" x14ac:dyDescent="0.25">
      <c r="A10" t="s">
        <v>5</v>
      </c>
      <c r="B10" t="s">
        <v>1</v>
      </c>
      <c r="C10" t="s">
        <v>0</v>
      </c>
    </row>
    <row r="11" spans="1:3" x14ac:dyDescent="0.25">
      <c r="A11" t="s">
        <v>97</v>
      </c>
    </row>
    <row r="12" spans="1:3" x14ac:dyDescent="0.25">
      <c r="A12" t="s">
        <v>71</v>
      </c>
      <c r="B12">
        <f>FLOOR((0.5-(LOG((C12/1160695), 2))), 1)</f>
        <v>19</v>
      </c>
      <c r="C12">
        <v>2</v>
      </c>
    </row>
    <row r="13" spans="1:3" x14ac:dyDescent="0.25">
      <c r="A13" t="s">
        <v>85</v>
      </c>
      <c r="B13">
        <f t="shared" ref="B13:B21" si="1">FLOOR((0.5-(LOG((C13/1160695), 2))), 1)</f>
        <v>20</v>
      </c>
      <c r="C13">
        <v>1</v>
      </c>
    </row>
    <row r="14" spans="1:3" x14ac:dyDescent="0.25">
      <c r="A14" t="s">
        <v>86</v>
      </c>
      <c r="B14">
        <f t="shared" si="1"/>
        <v>20</v>
      </c>
      <c r="C14">
        <v>1</v>
      </c>
    </row>
    <row r="15" spans="1:3" x14ac:dyDescent="0.25">
      <c r="A15" t="s">
        <v>87</v>
      </c>
      <c r="B15">
        <f t="shared" si="1"/>
        <v>20</v>
      </c>
      <c r="C15">
        <v>1</v>
      </c>
    </row>
    <row r="16" spans="1:3" x14ac:dyDescent="0.25">
      <c r="A16" t="s">
        <v>88</v>
      </c>
      <c r="B16">
        <f t="shared" si="1"/>
        <v>20</v>
      </c>
      <c r="C16">
        <v>1</v>
      </c>
    </row>
    <row r="17" spans="1:3" x14ac:dyDescent="0.25">
      <c r="A17" t="s">
        <v>89</v>
      </c>
      <c r="B17">
        <f t="shared" si="1"/>
        <v>20</v>
      </c>
      <c r="C17">
        <v>1</v>
      </c>
    </row>
    <row r="18" spans="1:3" x14ac:dyDescent="0.25">
      <c r="A18" t="s">
        <v>90</v>
      </c>
      <c r="B18">
        <f t="shared" si="1"/>
        <v>20</v>
      </c>
      <c r="C18">
        <v>1</v>
      </c>
    </row>
    <row r="19" spans="1:3" ht="14.25" customHeight="1" x14ac:dyDescent="0.25">
      <c r="A19" t="s">
        <v>2</v>
      </c>
      <c r="B19">
        <f t="shared" si="1"/>
        <v>20</v>
      </c>
      <c r="C19">
        <v>1</v>
      </c>
    </row>
    <row r="20" spans="1:3" x14ac:dyDescent="0.25">
      <c r="A20" t="s">
        <v>91</v>
      </c>
      <c r="B20">
        <f t="shared" si="1"/>
        <v>20</v>
      </c>
      <c r="C20">
        <v>1</v>
      </c>
    </row>
    <row r="21" spans="1:3" ht="14.25" customHeight="1" x14ac:dyDescent="0.25">
      <c r="A21" t="s">
        <v>92</v>
      </c>
      <c r="B21">
        <f t="shared" si="1"/>
        <v>20</v>
      </c>
      <c r="C21">
        <v>1</v>
      </c>
    </row>
    <row r="22" spans="1:3" ht="15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A58E-12A6-4CD2-9DF6-6E1EF8F2465A}">
  <dimension ref="A1:S20"/>
  <sheetViews>
    <sheetView workbookViewId="0">
      <selection activeCell="A16" sqref="A16:C19"/>
    </sheetView>
  </sheetViews>
  <sheetFormatPr defaultColWidth="18.7109375" defaultRowHeight="15" x14ac:dyDescent="0.25"/>
  <cols>
    <col min="1" max="1" width="23.140625" bestFit="1" customWidth="1"/>
    <col min="2" max="2" width="4.7109375" customWidth="1"/>
    <col min="3" max="3" width="3.28515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7.85546875" bestFit="1" customWidth="1"/>
    <col min="23" max="23" width="6.28515625" customWidth="1"/>
    <col min="24" max="24" width="11.140625" customWidth="1"/>
    <col min="25" max="25" width="8.7109375" customWidth="1"/>
  </cols>
  <sheetData>
    <row r="1" spans="1:3" x14ac:dyDescent="0.25">
      <c r="A1" t="s">
        <v>93</v>
      </c>
    </row>
    <row r="2" spans="1:3" x14ac:dyDescent="0.25">
      <c r="A2" t="s">
        <v>5</v>
      </c>
      <c r="B2" t="s">
        <v>1</v>
      </c>
      <c r="C2" t="s">
        <v>0</v>
      </c>
    </row>
    <row r="3" spans="1:3" x14ac:dyDescent="0.25">
      <c r="A3" t="s">
        <v>99</v>
      </c>
    </row>
    <row r="4" spans="1:3" ht="15" customHeight="1" x14ac:dyDescent="0.25">
      <c r="A4" t="s">
        <v>7</v>
      </c>
      <c r="B4">
        <f>FLOOR((0.5-(LOG((C4/15529096), 2))), 1)</f>
        <v>22</v>
      </c>
      <c r="C4">
        <v>5</v>
      </c>
    </row>
    <row r="5" spans="1:3" ht="14.25" customHeight="1" x14ac:dyDescent="0.25">
      <c r="A5" t="s">
        <v>8</v>
      </c>
      <c r="B5">
        <f>FLOOR((0.5-(LOG((C5/15529096), 2))), 1)</f>
        <v>23</v>
      </c>
      <c r="C5">
        <v>2</v>
      </c>
    </row>
    <row r="6" spans="1:3" ht="14.25" customHeight="1" x14ac:dyDescent="0.25">
      <c r="A6" t="s">
        <v>9</v>
      </c>
      <c r="B6">
        <f>FLOOR((0.5-(LOG((C6/15529096), 2))), 1)</f>
        <v>23</v>
      </c>
      <c r="C6">
        <v>2</v>
      </c>
    </row>
    <row r="7" spans="1:3" ht="14.25" customHeight="1" x14ac:dyDescent="0.25">
      <c r="A7" t="s">
        <v>10</v>
      </c>
      <c r="B7">
        <f t="shared" ref="B7:B14" si="0">FLOOR((0.5-(LOG((C7/15529096), 2))), 1)</f>
        <v>24</v>
      </c>
      <c r="C7">
        <v>1</v>
      </c>
    </row>
    <row r="8" spans="1:3" ht="14.25" customHeight="1" x14ac:dyDescent="0.25">
      <c r="A8" t="s">
        <v>11</v>
      </c>
      <c r="B8">
        <f t="shared" si="0"/>
        <v>24</v>
      </c>
      <c r="C8">
        <v>1</v>
      </c>
    </row>
    <row r="9" spans="1:3" ht="14.25" customHeight="1" x14ac:dyDescent="0.25">
      <c r="A9" t="s">
        <v>12</v>
      </c>
      <c r="B9">
        <f t="shared" si="0"/>
        <v>24</v>
      </c>
      <c r="C9">
        <v>1</v>
      </c>
    </row>
    <row r="10" spans="1:3" ht="14.25" customHeight="1" x14ac:dyDescent="0.25">
      <c r="A10" t="s">
        <v>13</v>
      </c>
      <c r="B10">
        <f t="shared" si="0"/>
        <v>24</v>
      </c>
      <c r="C10">
        <v>1</v>
      </c>
    </row>
    <row r="11" spans="1:3" ht="14.25" customHeight="1" x14ac:dyDescent="0.25">
      <c r="A11" t="s">
        <v>14</v>
      </c>
      <c r="B11">
        <f t="shared" si="0"/>
        <v>24</v>
      </c>
      <c r="C11">
        <v>1</v>
      </c>
    </row>
    <row r="12" spans="1:3" ht="14.25" customHeight="1" x14ac:dyDescent="0.25">
      <c r="A12" t="s">
        <v>15</v>
      </c>
      <c r="B12">
        <f t="shared" si="0"/>
        <v>24</v>
      </c>
      <c r="C12">
        <v>1</v>
      </c>
    </row>
    <row r="13" spans="1:3" ht="14.25" customHeight="1" x14ac:dyDescent="0.25">
      <c r="A13" t="s">
        <v>16</v>
      </c>
      <c r="B13">
        <f t="shared" si="0"/>
        <v>24</v>
      </c>
      <c r="C13">
        <v>1</v>
      </c>
    </row>
    <row r="14" spans="1:3" ht="14.25" customHeight="1" x14ac:dyDescent="0.25">
      <c r="A14" t="s">
        <v>17</v>
      </c>
      <c r="B14">
        <f t="shared" si="0"/>
        <v>24</v>
      </c>
      <c r="C14">
        <v>1</v>
      </c>
    </row>
    <row r="16" spans="1:3" x14ac:dyDescent="0.25">
      <c r="A16" t="s">
        <v>94</v>
      </c>
    </row>
    <row r="17" spans="1:3" ht="14.25" customHeight="1" x14ac:dyDescent="0.25">
      <c r="A17" t="s">
        <v>5</v>
      </c>
      <c r="B17" t="s">
        <v>1</v>
      </c>
      <c r="C17" t="s">
        <v>0</v>
      </c>
    </row>
    <row r="18" spans="1:3" x14ac:dyDescent="0.25">
      <c r="A18" t="s">
        <v>100</v>
      </c>
    </row>
    <row r="19" spans="1:3" ht="14.25" customHeight="1" x14ac:dyDescent="0.25">
      <c r="A19" t="s">
        <v>6</v>
      </c>
    </row>
    <row r="20" spans="1:3" ht="15" customHeight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8046-EDBB-4A34-9C0A-FF7F9B3A3D2B}">
  <dimension ref="A1:S69"/>
  <sheetViews>
    <sheetView tabSelected="1" workbookViewId="0">
      <selection activeCell="F9" sqref="F9"/>
    </sheetView>
  </sheetViews>
  <sheetFormatPr defaultColWidth="18.7109375" defaultRowHeight="15" x14ac:dyDescent="0.25"/>
  <cols>
    <col min="1" max="1" width="17.285156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5.5703125" bestFit="1" customWidth="1"/>
    <col min="23" max="23" width="15.28515625" bestFit="1" customWidth="1"/>
    <col min="24" max="24" width="35.140625" customWidth="1"/>
    <col min="25" max="25" width="10" bestFit="1" customWidth="1"/>
  </cols>
  <sheetData>
    <row r="1" spans="1:3" x14ac:dyDescent="0.25">
      <c r="A1" t="s">
        <v>93</v>
      </c>
    </row>
    <row r="2" spans="1:3" x14ac:dyDescent="0.25">
      <c r="A2" t="s">
        <v>5</v>
      </c>
      <c r="B2" t="s">
        <v>1</v>
      </c>
      <c r="C2" t="s">
        <v>0</v>
      </c>
    </row>
    <row r="3" spans="1:3" x14ac:dyDescent="0.25">
      <c r="A3" t="s">
        <v>99</v>
      </c>
    </row>
    <row r="4" spans="1:3" x14ac:dyDescent="0.25">
      <c r="A4" t="s">
        <v>18</v>
      </c>
      <c r="B4">
        <f>FLOOR((0.5-(LOG((C4/16546390), 2))), 1)</f>
        <v>18</v>
      </c>
      <c r="C4">
        <v>65</v>
      </c>
    </row>
    <row r="5" spans="1:3" x14ac:dyDescent="0.25">
      <c r="A5" t="s">
        <v>19</v>
      </c>
      <c r="B5">
        <f t="shared" ref="B5:B51" si="0">FLOOR((0.5-(LOG((C5/16546390), 2))), 1)</f>
        <v>18</v>
      </c>
      <c r="C5">
        <v>50</v>
      </c>
    </row>
    <row r="6" spans="1:3" x14ac:dyDescent="0.25">
      <c r="A6" t="s">
        <v>20</v>
      </c>
      <c r="B6">
        <f t="shared" si="0"/>
        <v>20</v>
      </c>
      <c r="C6">
        <v>19</v>
      </c>
    </row>
    <row r="7" spans="1:3" x14ac:dyDescent="0.25">
      <c r="A7" t="s">
        <v>21</v>
      </c>
      <c r="B7">
        <f t="shared" si="0"/>
        <v>20</v>
      </c>
      <c r="C7">
        <v>12</v>
      </c>
    </row>
    <row r="8" spans="1:3" ht="15" customHeight="1" x14ac:dyDescent="0.25">
      <c r="A8" t="s">
        <v>22</v>
      </c>
      <c r="B8">
        <f t="shared" si="0"/>
        <v>21</v>
      </c>
      <c r="C8">
        <v>8</v>
      </c>
    </row>
    <row r="9" spans="1:3" x14ac:dyDescent="0.25">
      <c r="A9" t="s">
        <v>23</v>
      </c>
      <c r="B9">
        <f t="shared" si="0"/>
        <v>22</v>
      </c>
      <c r="C9">
        <v>3</v>
      </c>
    </row>
    <row r="10" spans="1:3" x14ac:dyDescent="0.25">
      <c r="A10" t="s">
        <v>24</v>
      </c>
      <c r="B10">
        <f t="shared" si="0"/>
        <v>22</v>
      </c>
      <c r="C10">
        <v>3</v>
      </c>
    </row>
    <row r="11" spans="1:3" x14ac:dyDescent="0.25">
      <c r="A11" t="s">
        <v>25</v>
      </c>
      <c r="B11">
        <f t="shared" si="0"/>
        <v>22</v>
      </c>
      <c r="C11">
        <v>3</v>
      </c>
    </row>
    <row r="12" spans="1:3" x14ac:dyDescent="0.25">
      <c r="A12" t="s">
        <v>26</v>
      </c>
      <c r="B12">
        <f t="shared" si="0"/>
        <v>22</v>
      </c>
      <c r="C12">
        <v>3</v>
      </c>
    </row>
    <row r="13" spans="1:3" x14ac:dyDescent="0.25">
      <c r="A13" t="s">
        <v>27</v>
      </c>
      <c r="B13">
        <f t="shared" si="0"/>
        <v>22</v>
      </c>
      <c r="C13">
        <v>3</v>
      </c>
    </row>
    <row r="14" spans="1:3" x14ac:dyDescent="0.25">
      <c r="A14" t="s">
        <v>28</v>
      </c>
      <c r="B14">
        <f t="shared" si="0"/>
        <v>23</v>
      </c>
      <c r="C14">
        <v>2</v>
      </c>
    </row>
    <row r="15" spans="1:3" x14ac:dyDescent="0.25">
      <c r="A15" t="s">
        <v>29</v>
      </c>
      <c r="B15">
        <f t="shared" si="0"/>
        <v>23</v>
      </c>
      <c r="C15">
        <v>2</v>
      </c>
    </row>
    <row r="16" spans="1:3" ht="29.25" customHeight="1" x14ac:dyDescent="0.25">
      <c r="A16" t="s">
        <v>30</v>
      </c>
      <c r="B16">
        <f t="shared" si="0"/>
        <v>23</v>
      </c>
      <c r="C16">
        <v>2</v>
      </c>
    </row>
    <row r="17" spans="1:3" x14ac:dyDescent="0.25">
      <c r="A17" t="s">
        <v>31</v>
      </c>
      <c r="B17">
        <f t="shared" si="0"/>
        <v>23</v>
      </c>
      <c r="C17">
        <v>2</v>
      </c>
    </row>
    <row r="18" spans="1:3" ht="15" customHeight="1" x14ac:dyDescent="0.25">
      <c r="A18" t="s">
        <v>32</v>
      </c>
      <c r="B18">
        <f t="shared" si="0"/>
        <v>23</v>
      </c>
      <c r="C18">
        <v>2</v>
      </c>
    </row>
    <row r="19" spans="1:3" ht="14.25" customHeight="1" x14ac:dyDescent="0.25">
      <c r="A19" t="s">
        <v>33</v>
      </c>
      <c r="B19">
        <f t="shared" si="0"/>
        <v>24</v>
      </c>
      <c r="C19">
        <v>1</v>
      </c>
    </row>
    <row r="20" spans="1:3" ht="14.25" customHeight="1" x14ac:dyDescent="0.25">
      <c r="A20" t="s">
        <v>34</v>
      </c>
      <c r="B20">
        <f t="shared" si="0"/>
        <v>24</v>
      </c>
      <c r="C20">
        <v>1</v>
      </c>
    </row>
    <row r="21" spans="1:3" ht="15" customHeight="1" x14ac:dyDescent="0.25">
      <c r="A21" t="s">
        <v>35</v>
      </c>
      <c r="B21">
        <f t="shared" si="0"/>
        <v>24</v>
      </c>
      <c r="C21">
        <v>1</v>
      </c>
    </row>
    <row r="22" spans="1:3" x14ac:dyDescent="0.25">
      <c r="A22" t="s">
        <v>36</v>
      </c>
      <c r="B22">
        <f t="shared" si="0"/>
        <v>24</v>
      </c>
      <c r="C22">
        <v>1</v>
      </c>
    </row>
    <row r="23" spans="1:3" x14ac:dyDescent="0.25">
      <c r="A23" t="s">
        <v>37</v>
      </c>
      <c r="B23">
        <f t="shared" si="0"/>
        <v>24</v>
      </c>
      <c r="C23">
        <v>1</v>
      </c>
    </row>
    <row r="24" spans="1:3" x14ac:dyDescent="0.25">
      <c r="A24" t="s">
        <v>38</v>
      </c>
      <c r="B24">
        <f t="shared" si="0"/>
        <v>24</v>
      </c>
      <c r="C24">
        <v>1</v>
      </c>
    </row>
    <row r="25" spans="1:3" x14ac:dyDescent="0.25">
      <c r="A25" t="s">
        <v>39</v>
      </c>
      <c r="B25">
        <f t="shared" si="0"/>
        <v>24</v>
      </c>
      <c r="C25">
        <v>1</v>
      </c>
    </row>
    <row r="26" spans="1:3" x14ac:dyDescent="0.25">
      <c r="A26" t="s">
        <v>40</v>
      </c>
      <c r="B26">
        <f t="shared" si="0"/>
        <v>24</v>
      </c>
      <c r="C26">
        <v>1</v>
      </c>
    </row>
    <row r="27" spans="1:3" x14ac:dyDescent="0.25">
      <c r="A27" t="s">
        <v>41</v>
      </c>
      <c r="B27">
        <f t="shared" si="0"/>
        <v>24</v>
      </c>
      <c r="C27">
        <v>1</v>
      </c>
    </row>
    <row r="28" spans="1:3" x14ac:dyDescent="0.25">
      <c r="A28" t="s">
        <v>42</v>
      </c>
      <c r="B28">
        <f t="shared" si="0"/>
        <v>24</v>
      </c>
      <c r="C28">
        <v>1</v>
      </c>
    </row>
    <row r="29" spans="1:3" x14ac:dyDescent="0.25">
      <c r="A29" t="s">
        <v>43</v>
      </c>
      <c r="B29">
        <f t="shared" si="0"/>
        <v>24</v>
      </c>
      <c r="C29">
        <v>1</v>
      </c>
    </row>
    <row r="30" spans="1:3" x14ac:dyDescent="0.25">
      <c r="A30" t="s">
        <v>44</v>
      </c>
      <c r="B30">
        <f t="shared" si="0"/>
        <v>24</v>
      </c>
      <c r="C30">
        <v>1</v>
      </c>
    </row>
    <row r="31" spans="1:3" x14ac:dyDescent="0.25">
      <c r="A31" t="s">
        <v>45</v>
      </c>
      <c r="B31">
        <f t="shared" si="0"/>
        <v>24</v>
      </c>
      <c r="C31">
        <v>1</v>
      </c>
    </row>
    <row r="32" spans="1:3" x14ac:dyDescent="0.25">
      <c r="A32" t="s">
        <v>46</v>
      </c>
      <c r="B32">
        <f t="shared" si="0"/>
        <v>24</v>
      </c>
      <c r="C32">
        <v>1</v>
      </c>
    </row>
    <row r="33" spans="1:3" x14ac:dyDescent="0.25">
      <c r="A33" t="s">
        <v>47</v>
      </c>
      <c r="B33">
        <f t="shared" si="0"/>
        <v>24</v>
      </c>
      <c r="C33">
        <v>1</v>
      </c>
    </row>
    <row r="34" spans="1:3" x14ac:dyDescent="0.25">
      <c r="A34" t="s">
        <v>48</v>
      </c>
      <c r="B34">
        <f t="shared" si="0"/>
        <v>24</v>
      </c>
      <c r="C34">
        <v>1</v>
      </c>
    </row>
    <row r="35" spans="1:3" x14ac:dyDescent="0.25">
      <c r="A35" t="s">
        <v>49</v>
      </c>
      <c r="B35">
        <f t="shared" si="0"/>
        <v>24</v>
      </c>
      <c r="C35">
        <v>1</v>
      </c>
    </row>
    <row r="36" spans="1:3" x14ac:dyDescent="0.25">
      <c r="A36" t="s">
        <v>50</v>
      </c>
      <c r="B36">
        <f t="shared" si="0"/>
        <v>24</v>
      </c>
      <c r="C36">
        <v>1</v>
      </c>
    </row>
    <row r="37" spans="1:3" x14ac:dyDescent="0.25">
      <c r="A37" t="s">
        <v>51</v>
      </c>
      <c r="B37">
        <f t="shared" si="0"/>
        <v>24</v>
      </c>
      <c r="C37">
        <v>1</v>
      </c>
    </row>
    <row r="38" spans="1:3" x14ac:dyDescent="0.25">
      <c r="A38" t="s">
        <v>52</v>
      </c>
      <c r="B38">
        <f t="shared" si="0"/>
        <v>24</v>
      </c>
      <c r="C38">
        <v>1</v>
      </c>
    </row>
    <row r="39" spans="1:3" x14ac:dyDescent="0.25">
      <c r="A39" t="s">
        <v>53</v>
      </c>
      <c r="B39">
        <f t="shared" si="0"/>
        <v>24</v>
      </c>
      <c r="C39">
        <v>1</v>
      </c>
    </row>
    <row r="40" spans="1:3" x14ac:dyDescent="0.25">
      <c r="A40" t="s">
        <v>54</v>
      </c>
      <c r="B40">
        <f t="shared" si="0"/>
        <v>24</v>
      </c>
      <c r="C40">
        <v>1</v>
      </c>
    </row>
    <row r="41" spans="1:3" x14ac:dyDescent="0.25">
      <c r="A41" t="s">
        <v>55</v>
      </c>
      <c r="B41">
        <f t="shared" si="0"/>
        <v>24</v>
      </c>
      <c r="C41">
        <v>1</v>
      </c>
    </row>
    <row r="42" spans="1:3" x14ac:dyDescent="0.25">
      <c r="A42" t="s">
        <v>56</v>
      </c>
      <c r="B42">
        <f t="shared" si="0"/>
        <v>24</v>
      </c>
      <c r="C42">
        <v>1</v>
      </c>
    </row>
    <row r="43" spans="1:3" x14ac:dyDescent="0.25">
      <c r="A43" t="s">
        <v>57</v>
      </c>
      <c r="B43">
        <f t="shared" si="0"/>
        <v>24</v>
      </c>
      <c r="C43">
        <v>1</v>
      </c>
    </row>
    <row r="44" spans="1:3" x14ac:dyDescent="0.25">
      <c r="A44" t="s">
        <v>58</v>
      </c>
      <c r="B44">
        <f t="shared" si="0"/>
        <v>24</v>
      </c>
      <c r="C44">
        <v>1</v>
      </c>
    </row>
    <row r="45" spans="1:3" x14ac:dyDescent="0.25">
      <c r="A45" t="s">
        <v>59</v>
      </c>
      <c r="B45">
        <f t="shared" si="0"/>
        <v>24</v>
      </c>
      <c r="C45">
        <v>1</v>
      </c>
    </row>
    <row r="46" spans="1:3" x14ac:dyDescent="0.25">
      <c r="A46" t="s">
        <v>60</v>
      </c>
      <c r="B46">
        <f t="shared" si="0"/>
        <v>24</v>
      </c>
      <c r="C46">
        <v>1</v>
      </c>
    </row>
    <row r="47" spans="1:3" x14ac:dyDescent="0.25">
      <c r="A47" t="s">
        <v>61</v>
      </c>
      <c r="B47">
        <f t="shared" si="0"/>
        <v>24</v>
      </c>
      <c r="C47">
        <v>1</v>
      </c>
    </row>
    <row r="48" spans="1:3" x14ac:dyDescent="0.25">
      <c r="A48" t="s">
        <v>62</v>
      </c>
      <c r="B48">
        <f t="shared" si="0"/>
        <v>24</v>
      </c>
      <c r="C48">
        <v>1</v>
      </c>
    </row>
    <row r="49" spans="1:3" x14ac:dyDescent="0.25">
      <c r="A49" t="s">
        <v>63</v>
      </c>
      <c r="B49">
        <f t="shared" si="0"/>
        <v>24</v>
      </c>
      <c r="C49">
        <v>1</v>
      </c>
    </row>
    <row r="50" spans="1:3" x14ac:dyDescent="0.25">
      <c r="A50" t="s">
        <v>64</v>
      </c>
      <c r="B50">
        <f t="shared" si="0"/>
        <v>24</v>
      </c>
      <c r="C50">
        <v>1</v>
      </c>
    </row>
    <row r="51" spans="1:3" x14ac:dyDescent="0.25">
      <c r="A51" t="s">
        <v>95</v>
      </c>
      <c r="B51">
        <f t="shared" si="0"/>
        <v>24</v>
      </c>
      <c r="C51">
        <v>1</v>
      </c>
    </row>
    <row r="53" spans="1:3" x14ac:dyDescent="0.25">
      <c r="A53" t="s">
        <v>94</v>
      </c>
    </row>
    <row r="54" spans="1:3" x14ac:dyDescent="0.25">
      <c r="A54" t="s">
        <v>5</v>
      </c>
      <c r="B54" t="s">
        <v>1</v>
      </c>
      <c r="C54" t="s">
        <v>0</v>
      </c>
    </row>
    <row r="55" spans="1:3" x14ac:dyDescent="0.25">
      <c r="A55" t="s">
        <v>100</v>
      </c>
    </row>
    <row r="56" spans="1:3" x14ac:dyDescent="0.25">
      <c r="A56" t="s">
        <v>18</v>
      </c>
      <c r="B56">
        <f>FLOOR((0.5-(LOG((C56/1196458), 2))), 1)</f>
        <v>16</v>
      </c>
      <c r="C56">
        <v>16</v>
      </c>
    </row>
    <row r="57" spans="1:3" x14ac:dyDescent="0.25">
      <c r="A57" t="s">
        <v>19</v>
      </c>
      <c r="B57">
        <f t="shared" ref="B57:B69" si="1">FLOOR((0.5-(LOG((C57/1196458), 2))), 1)</f>
        <v>17</v>
      </c>
      <c r="C57">
        <v>7</v>
      </c>
    </row>
    <row r="58" spans="1:3" x14ac:dyDescent="0.25">
      <c r="A58" t="s">
        <v>26</v>
      </c>
      <c r="B58">
        <f t="shared" si="1"/>
        <v>18</v>
      </c>
      <c r="C58">
        <v>6</v>
      </c>
    </row>
    <row r="59" spans="1:3" x14ac:dyDescent="0.25">
      <c r="A59" t="s">
        <v>65</v>
      </c>
      <c r="B59">
        <f t="shared" si="1"/>
        <v>19</v>
      </c>
      <c r="C59">
        <v>3</v>
      </c>
    </row>
    <row r="60" spans="1:3" x14ac:dyDescent="0.25">
      <c r="A60" t="s">
        <v>23</v>
      </c>
      <c r="B60">
        <f t="shared" si="1"/>
        <v>19</v>
      </c>
      <c r="C60">
        <v>2</v>
      </c>
    </row>
    <row r="61" spans="1:3" x14ac:dyDescent="0.25">
      <c r="A61" t="s">
        <v>21</v>
      </c>
      <c r="B61">
        <f t="shared" si="1"/>
        <v>19</v>
      </c>
      <c r="C61">
        <v>2</v>
      </c>
    </row>
    <row r="62" spans="1:3" x14ac:dyDescent="0.25">
      <c r="A62" t="s">
        <v>66</v>
      </c>
      <c r="B62">
        <f t="shared" si="1"/>
        <v>19</v>
      </c>
      <c r="C62">
        <v>2</v>
      </c>
    </row>
    <row r="63" spans="1:3" x14ac:dyDescent="0.25">
      <c r="A63" t="s">
        <v>67</v>
      </c>
      <c r="B63">
        <f t="shared" si="1"/>
        <v>20</v>
      </c>
      <c r="C63">
        <v>1</v>
      </c>
    </row>
    <row r="64" spans="1:3" x14ac:dyDescent="0.25">
      <c r="A64" t="s">
        <v>35</v>
      </c>
      <c r="B64">
        <f t="shared" si="1"/>
        <v>20</v>
      </c>
      <c r="C64">
        <v>1</v>
      </c>
    </row>
    <row r="65" spans="1:3" x14ac:dyDescent="0.25">
      <c r="A65" t="s">
        <v>68</v>
      </c>
      <c r="B65">
        <f t="shared" si="1"/>
        <v>20</v>
      </c>
      <c r="C65">
        <v>1</v>
      </c>
    </row>
    <row r="66" spans="1:3" x14ac:dyDescent="0.25">
      <c r="A66" t="s">
        <v>69</v>
      </c>
      <c r="B66">
        <f t="shared" si="1"/>
        <v>20</v>
      </c>
      <c r="C66">
        <v>1</v>
      </c>
    </row>
    <row r="67" spans="1:3" x14ac:dyDescent="0.25">
      <c r="A67" t="s">
        <v>48</v>
      </c>
      <c r="B67">
        <f t="shared" si="1"/>
        <v>20</v>
      </c>
      <c r="C67">
        <v>1</v>
      </c>
    </row>
    <row r="68" spans="1:3" x14ac:dyDescent="0.25">
      <c r="A68" t="s">
        <v>70</v>
      </c>
      <c r="B68">
        <f t="shared" si="1"/>
        <v>20</v>
      </c>
      <c r="C68">
        <v>1</v>
      </c>
    </row>
    <row r="69" spans="1:3" x14ac:dyDescent="0.25">
      <c r="A69" t="s">
        <v>56</v>
      </c>
      <c r="B69">
        <f t="shared" si="1"/>
        <v>20</v>
      </c>
      <c r="C6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bedonnerd</vt:lpstr>
      <vt:lpstr>befok</vt:lpstr>
      <vt:lpstr>gek</vt:lpstr>
      <vt:lpstr>mal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2023-07-10T14:26:54Z</dcterms:modified>
</cp:coreProperties>
</file>