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ito Trollip\Documents\SADiLaR_work_form_home_since_24_3_2020\Outputs - Research\Afrikaans_MECs_dataset_2023-05-03\Affixoids\Suffixoids\"/>
    </mc:Choice>
  </mc:AlternateContent>
  <xr:revisionPtr revIDLastSave="0" documentId="13_ncr:1_{1CD28622-9189-4AA4-8F4D-BC7BD9A40098}" xr6:coauthVersionLast="36" xr6:coauthVersionMax="36" xr10:uidLastSave="{00000000-0000-0000-0000-000000000000}"/>
  <bookViews>
    <workbookView xWindow="0" yWindow="0" windowWidth="20490" windowHeight="6945" xr2:uid="{950776D5-E0DC-45C8-90D9-00A432E21188}"/>
  </bookViews>
  <sheets>
    <sheet name="gat" sheetId="13" r:id="rId1"/>
    <sheet name="kop" sheetId="15" r:id="rId2"/>
    <sheet name="kous" sheetId="16" r:id="rId3"/>
    <sheet name="balie" sheetId="17" r:id="rId4"/>
    <sheet name="neus" sheetId="1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68" i="13" l="1"/>
  <c r="B4" i="13"/>
  <c r="B105" i="13" l="1"/>
  <c r="B106" i="13"/>
  <c r="B107" i="13"/>
  <c r="B108" i="13"/>
  <c r="B109" i="13"/>
  <c r="B110" i="13"/>
  <c r="B111" i="13"/>
  <c r="B112" i="13"/>
  <c r="B113" i="13"/>
  <c r="B114" i="13"/>
  <c r="B115" i="13"/>
  <c r="B116" i="13"/>
  <c r="B117" i="13"/>
  <c r="B118" i="13"/>
  <c r="B119" i="13"/>
  <c r="B120" i="13"/>
  <c r="B121" i="13"/>
  <c r="B122" i="13"/>
  <c r="B123" i="13"/>
  <c r="B124" i="13"/>
  <c r="B103" i="13"/>
  <c r="B104" i="13"/>
  <c r="B102" i="13"/>
  <c r="B101" i="13"/>
  <c r="B100" i="13"/>
  <c r="B92" i="13"/>
  <c r="B93" i="13"/>
  <c r="B94" i="13"/>
  <c r="B95" i="13"/>
  <c r="B96" i="13"/>
  <c r="B97" i="13"/>
  <c r="B98" i="13"/>
  <c r="B99" i="13"/>
  <c r="B87" i="13"/>
  <c r="B88" i="13"/>
  <c r="B89" i="13"/>
  <c r="B90" i="13"/>
  <c r="B91" i="13"/>
  <c r="B86" i="13"/>
  <c r="B84" i="13"/>
  <c r="B85" i="13"/>
  <c r="B80" i="13"/>
  <c r="B81" i="13"/>
  <c r="B82" i="13"/>
  <c r="B83" i="13"/>
  <c r="B78" i="13"/>
  <c r="B79" i="13"/>
  <c r="B77" i="13"/>
  <c r="B72" i="13"/>
  <c r="B73" i="13"/>
  <c r="B74" i="13"/>
  <c r="B75" i="13"/>
  <c r="B76" i="13"/>
  <c r="B70" i="13"/>
  <c r="B71" i="13"/>
  <c r="B69" i="13"/>
  <c r="B67" i="13"/>
  <c r="C19" i="13"/>
  <c r="B19" i="13" s="1"/>
  <c r="B31" i="13"/>
  <c r="B32" i="13"/>
  <c r="B33" i="13"/>
  <c r="B34" i="13"/>
  <c r="B35" i="13"/>
  <c r="B36" i="13"/>
  <c r="B37" i="13"/>
  <c r="B38" i="13"/>
  <c r="B39" i="13"/>
  <c r="B40" i="13"/>
  <c r="B41" i="13"/>
  <c r="B42" i="13"/>
  <c r="B43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56" i="13"/>
  <c r="B57" i="13"/>
  <c r="B58" i="13"/>
  <c r="B59" i="13"/>
  <c r="B60" i="13"/>
  <c r="B61" i="13"/>
  <c r="B62" i="13"/>
  <c r="B28" i="13"/>
  <c r="B29" i="13"/>
  <c r="B30" i="13"/>
  <c r="B23" i="13"/>
  <c r="B24" i="13"/>
  <c r="B25" i="13"/>
  <c r="B26" i="13"/>
  <c r="B27" i="13"/>
  <c r="B22" i="13"/>
  <c r="B21" i="13"/>
  <c r="B20" i="13"/>
  <c r="B18" i="13"/>
  <c r="B14" i="13"/>
  <c r="B15" i="13"/>
  <c r="B16" i="13"/>
  <c r="B17" i="13"/>
  <c r="B13" i="13"/>
  <c r="B10" i="13"/>
  <c r="B12" i="13"/>
  <c r="B9" i="13"/>
  <c r="B6" i="13"/>
  <c r="B7" i="13"/>
  <c r="B8" i="13"/>
  <c r="B5" i="13"/>
  <c r="B27" i="16"/>
  <c r="B28" i="16"/>
  <c r="B29" i="16"/>
  <c r="B30" i="16"/>
  <c r="B26" i="16"/>
  <c r="B15" i="16"/>
  <c r="B16" i="16"/>
  <c r="B17" i="16"/>
  <c r="B18" i="16"/>
  <c r="B19" i="16"/>
  <c r="B20" i="16"/>
  <c r="B21" i="16"/>
  <c r="B13" i="16"/>
  <c r="B14" i="16"/>
  <c r="B10" i="16"/>
  <c r="B11" i="16"/>
  <c r="B12" i="16"/>
  <c r="B7" i="16"/>
  <c r="B8" i="16"/>
  <c r="B9" i="16"/>
  <c r="B5" i="16"/>
  <c r="B6" i="16"/>
  <c r="B4" i="16"/>
  <c r="B17" i="18"/>
  <c r="B14" i="18"/>
  <c r="B15" i="18"/>
  <c r="B16" i="18"/>
  <c r="B12" i="18"/>
  <c r="B13" i="18"/>
  <c r="B11" i="18"/>
  <c r="B5" i="18"/>
  <c r="B6" i="18"/>
  <c r="B4" i="18"/>
  <c r="B255" i="15"/>
  <c r="B256" i="15"/>
  <c r="B257" i="15"/>
  <c r="B258" i="15"/>
  <c r="B259" i="15"/>
  <c r="B260" i="15"/>
  <c r="B261" i="15"/>
  <c r="B262" i="15"/>
  <c r="B263" i="15"/>
  <c r="B264" i="15"/>
  <c r="B265" i="15"/>
  <c r="B266" i="15"/>
  <c r="B267" i="15"/>
  <c r="B268" i="15"/>
  <c r="B269" i="15"/>
  <c r="B270" i="15"/>
  <c r="B271" i="15"/>
  <c r="B272" i="15"/>
  <c r="B273" i="15"/>
  <c r="B274" i="15"/>
  <c r="B275" i="15"/>
  <c r="B276" i="15"/>
  <c r="B277" i="15"/>
  <c r="B278" i="15"/>
  <c r="B279" i="15"/>
  <c r="B280" i="15"/>
  <c r="B281" i="15"/>
  <c r="B282" i="15"/>
  <c r="B283" i="15"/>
  <c r="B284" i="15"/>
  <c r="B285" i="15"/>
  <c r="B286" i="15"/>
  <c r="B287" i="15"/>
  <c r="B288" i="15"/>
  <c r="B289" i="15"/>
  <c r="B290" i="15"/>
  <c r="B291" i="15"/>
  <c r="B292" i="15"/>
  <c r="B293" i="15"/>
  <c r="B294" i="15"/>
  <c r="B295" i="15"/>
  <c r="B296" i="15"/>
  <c r="B297" i="15"/>
  <c r="B298" i="15"/>
  <c r="B299" i="15"/>
  <c r="B300" i="15"/>
  <c r="B301" i="15"/>
  <c r="B302" i="15"/>
  <c r="B303" i="15"/>
  <c r="B304" i="15"/>
  <c r="B305" i="15"/>
  <c r="B306" i="15"/>
  <c r="B307" i="15"/>
  <c r="B308" i="15"/>
  <c r="B309" i="15"/>
  <c r="B310" i="15"/>
  <c r="B311" i="15"/>
  <c r="B312" i="15"/>
  <c r="B313" i="15"/>
  <c r="B314" i="15"/>
  <c r="B315" i="15"/>
  <c r="B316" i="15"/>
  <c r="B317" i="15"/>
  <c r="B318" i="15"/>
  <c r="B319" i="15"/>
  <c r="B320" i="15"/>
  <c r="B321" i="15"/>
  <c r="B322" i="15"/>
  <c r="B323" i="15"/>
  <c r="B324" i="15"/>
  <c r="B325" i="15"/>
  <c r="B326" i="15"/>
  <c r="B327" i="15"/>
  <c r="B328" i="15"/>
  <c r="B329" i="15"/>
  <c r="B330" i="15"/>
  <c r="B331" i="15"/>
  <c r="B249" i="15"/>
  <c r="B250" i="15"/>
  <c r="B251" i="15"/>
  <c r="B252" i="15"/>
  <c r="B253" i="15"/>
  <c r="B254" i="15"/>
  <c r="B240" i="15"/>
  <c r="B241" i="15"/>
  <c r="B242" i="15"/>
  <c r="B243" i="15"/>
  <c r="B244" i="15"/>
  <c r="B245" i="15"/>
  <c r="B246" i="15"/>
  <c r="B247" i="15"/>
  <c r="B248" i="15"/>
  <c r="B227" i="15"/>
  <c r="B228" i="15"/>
  <c r="B229" i="15"/>
  <c r="B230" i="15"/>
  <c r="B231" i="15"/>
  <c r="B232" i="15"/>
  <c r="B233" i="15"/>
  <c r="B234" i="15"/>
  <c r="B235" i="15"/>
  <c r="B236" i="15"/>
  <c r="B237" i="15"/>
  <c r="B238" i="15"/>
  <c r="B239" i="15"/>
  <c r="B224" i="15"/>
  <c r="B225" i="15"/>
  <c r="B226" i="15"/>
  <c r="B215" i="15"/>
  <c r="B216" i="15"/>
  <c r="B217" i="15"/>
  <c r="B218" i="15"/>
  <c r="B219" i="15"/>
  <c r="B220" i="15"/>
  <c r="B221" i="15"/>
  <c r="B222" i="15"/>
  <c r="B223" i="15"/>
  <c r="B211" i="15"/>
  <c r="B212" i="15"/>
  <c r="B213" i="15"/>
  <c r="B214" i="15"/>
  <c r="B205" i="15"/>
  <c r="B206" i="15"/>
  <c r="B207" i="15"/>
  <c r="B208" i="15"/>
  <c r="B209" i="15"/>
  <c r="B210" i="15"/>
  <c r="B199" i="15"/>
  <c r="B200" i="15"/>
  <c r="B201" i="15"/>
  <c r="B202" i="15"/>
  <c r="B203" i="15"/>
  <c r="B204" i="15"/>
  <c r="B198" i="15"/>
  <c r="B82" i="15"/>
  <c r="B83" i="15"/>
  <c r="B84" i="15"/>
  <c r="B85" i="15"/>
  <c r="B86" i="15"/>
  <c r="B87" i="15"/>
  <c r="B88" i="15"/>
  <c r="B89" i="15"/>
  <c r="B90" i="15"/>
  <c r="B91" i="15"/>
  <c r="B92" i="15"/>
  <c r="B93" i="15"/>
  <c r="B94" i="15"/>
  <c r="B95" i="15"/>
  <c r="B96" i="15"/>
  <c r="B97" i="15"/>
  <c r="B98" i="15"/>
  <c r="B99" i="15"/>
  <c r="B100" i="15"/>
  <c r="B101" i="15"/>
  <c r="B102" i="15"/>
  <c r="B103" i="15"/>
  <c r="B104" i="15"/>
  <c r="B105" i="15"/>
  <c r="B106" i="15"/>
  <c r="B107" i="15"/>
  <c r="B108" i="15"/>
  <c r="B109" i="15"/>
  <c r="B110" i="15"/>
  <c r="B111" i="15"/>
  <c r="B112" i="15"/>
  <c r="B113" i="15"/>
  <c r="B114" i="15"/>
  <c r="B115" i="15"/>
  <c r="B116" i="15"/>
  <c r="B117" i="15"/>
  <c r="B118" i="15"/>
  <c r="B119" i="15"/>
  <c r="B120" i="15"/>
  <c r="B121" i="15"/>
  <c r="B122" i="15"/>
  <c r="B123" i="15"/>
  <c r="B124" i="15"/>
  <c r="B125" i="15"/>
  <c r="B126" i="15"/>
  <c r="B127" i="15"/>
  <c r="B128" i="15"/>
  <c r="B129" i="15"/>
  <c r="B130" i="15"/>
  <c r="B131" i="15"/>
  <c r="B132" i="15"/>
  <c r="B133" i="15"/>
  <c r="B134" i="15"/>
  <c r="B135" i="15"/>
  <c r="B136" i="15"/>
  <c r="B137" i="15"/>
  <c r="B138" i="15"/>
  <c r="B139" i="15"/>
  <c r="B140" i="15"/>
  <c r="B141" i="15"/>
  <c r="B142" i="15"/>
  <c r="B143" i="15"/>
  <c r="B144" i="15"/>
  <c r="B145" i="15"/>
  <c r="B146" i="15"/>
  <c r="B147" i="15"/>
  <c r="B148" i="15"/>
  <c r="B149" i="15"/>
  <c r="B150" i="15"/>
  <c r="B151" i="15"/>
  <c r="B152" i="15"/>
  <c r="B153" i="15"/>
  <c r="B154" i="15"/>
  <c r="B155" i="15"/>
  <c r="B156" i="15"/>
  <c r="B157" i="15"/>
  <c r="B158" i="15"/>
  <c r="B159" i="15"/>
  <c r="B160" i="15"/>
  <c r="B161" i="15"/>
  <c r="B162" i="15"/>
  <c r="B163" i="15"/>
  <c r="B164" i="15"/>
  <c r="B165" i="15"/>
  <c r="B166" i="15"/>
  <c r="B167" i="15"/>
  <c r="B168" i="15"/>
  <c r="B169" i="15"/>
  <c r="B170" i="15"/>
  <c r="B171" i="15"/>
  <c r="B172" i="15"/>
  <c r="B173" i="15"/>
  <c r="B174" i="15"/>
  <c r="B175" i="15"/>
  <c r="B176" i="15"/>
  <c r="B177" i="15"/>
  <c r="B178" i="15"/>
  <c r="B179" i="15"/>
  <c r="B180" i="15"/>
  <c r="B181" i="15"/>
  <c r="B182" i="15"/>
  <c r="B183" i="15"/>
  <c r="B184" i="15"/>
  <c r="B185" i="15"/>
  <c r="B186" i="15"/>
  <c r="B187" i="15"/>
  <c r="B188" i="15"/>
  <c r="B189" i="15"/>
  <c r="B190" i="15"/>
  <c r="B191" i="15"/>
  <c r="B192" i="15"/>
  <c r="B193" i="15"/>
  <c r="B63" i="15"/>
  <c r="B64" i="15"/>
  <c r="B65" i="15"/>
  <c r="B66" i="15"/>
  <c r="B67" i="15"/>
  <c r="B68" i="15"/>
  <c r="B69" i="15"/>
  <c r="B70" i="15"/>
  <c r="B71" i="15"/>
  <c r="B72" i="15"/>
  <c r="B73" i="15"/>
  <c r="B74" i="15"/>
  <c r="B75" i="15"/>
  <c r="B76" i="15"/>
  <c r="B77" i="15"/>
  <c r="B78" i="15"/>
  <c r="B79" i="15"/>
  <c r="B80" i="15"/>
  <c r="B81" i="15"/>
  <c r="B56" i="15"/>
  <c r="B57" i="15"/>
  <c r="B58" i="15"/>
  <c r="B59" i="15"/>
  <c r="B60" i="15"/>
  <c r="B61" i="15"/>
  <c r="B62" i="15"/>
  <c r="B52" i="15"/>
  <c r="B53" i="15"/>
  <c r="B54" i="15"/>
  <c r="B55" i="15"/>
  <c r="B46" i="15"/>
  <c r="B47" i="15"/>
  <c r="B48" i="15"/>
  <c r="B49" i="15"/>
  <c r="B50" i="15"/>
  <c r="B51" i="15"/>
  <c r="B43" i="15"/>
  <c r="B44" i="15"/>
  <c r="B45" i="15"/>
  <c r="B35" i="15"/>
  <c r="B36" i="15"/>
  <c r="B37" i="15"/>
  <c r="B38" i="15"/>
  <c r="B39" i="15"/>
  <c r="B40" i="15"/>
  <c r="B41" i="15"/>
  <c r="C33" i="15"/>
  <c r="B33" i="15" s="1"/>
  <c r="B42" i="15"/>
  <c r="B34" i="15"/>
  <c r="B31" i="15"/>
  <c r="B32" i="15"/>
  <c r="B28" i="15"/>
  <c r="B29" i="15"/>
  <c r="B30" i="15"/>
  <c r="B27" i="15"/>
  <c r="B26" i="15"/>
  <c r="B21" i="15"/>
  <c r="B22" i="15"/>
  <c r="B23" i="15"/>
  <c r="B24" i="15"/>
  <c r="B25" i="15"/>
  <c r="B18" i="15"/>
  <c r="B19" i="15"/>
  <c r="B20" i="15"/>
  <c r="B17" i="15"/>
  <c r="B15" i="15"/>
  <c r="B16" i="15"/>
  <c r="B11" i="15"/>
  <c r="B12" i="15"/>
  <c r="B13" i="15"/>
  <c r="B14" i="15"/>
  <c r="B10" i="15"/>
  <c r="B9" i="15"/>
  <c r="B5" i="15"/>
  <c r="B6" i="15"/>
  <c r="B7" i="15"/>
  <c r="B8" i="15"/>
  <c r="B4" i="15"/>
  <c r="B7" i="17" l="1"/>
  <c r="B6" i="17"/>
  <c r="B5" i="17"/>
  <c r="B12" i="17"/>
  <c r="B4" i="17"/>
  <c r="C11" i="13" l="1"/>
  <c r="B11" i="13" s="1"/>
</calcChain>
</file>

<file path=xl/sharedStrings.xml><?xml version="1.0" encoding="utf-8"?>
<sst xmlns="http://schemas.openxmlformats.org/spreadsheetml/2006/main" count="529" uniqueCount="390">
  <si>
    <t>Trefslae</t>
  </si>
  <si>
    <t>N</t>
  </si>
  <si>
    <t>MEK</t>
  </si>
  <si>
    <t>slapgat</t>
  </si>
  <si>
    <t>kaalgat</t>
  </si>
  <si>
    <t>grapgat</t>
  </si>
  <si>
    <t>dronkgat</t>
  </si>
  <si>
    <t>hardegat</t>
  </si>
  <si>
    <t>dikgat</t>
  </si>
  <si>
    <t>armgat</t>
  </si>
  <si>
    <t>rykgat</t>
  </si>
  <si>
    <t>suurgat</t>
  </si>
  <si>
    <t>jammergat</t>
  </si>
  <si>
    <t>banggat</t>
  </si>
  <si>
    <t>gomgat</t>
  </si>
  <si>
    <t>zefgat</t>
  </si>
  <si>
    <t>vuilgat</t>
  </si>
  <si>
    <t>luigat</t>
  </si>
  <si>
    <t>stoutgat</t>
  </si>
  <si>
    <t>vetgat</t>
  </si>
  <si>
    <t>maergat</t>
  </si>
  <si>
    <t>mofgat</t>
  </si>
  <si>
    <t>kortgat</t>
  </si>
  <si>
    <t>drinkgat</t>
  </si>
  <si>
    <t>suipgat</t>
  </si>
  <si>
    <t>losgat</t>
  </si>
  <si>
    <t>lamgat</t>
  </si>
  <si>
    <t>martelgat</t>
  </si>
  <si>
    <t>geelgat</t>
  </si>
  <si>
    <t>hanggat</t>
  </si>
  <si>
    <t>kermgat</t>
  </si>
  <si>
    <t>papgat</t>
  </si>
  <si>
    <t>rofgat</t>
  </si>
  <si>
    <t>domgat</t>
  </si>
  <si>
    <t>kouegat</t>
  </si>
  <si>
    <t>malgat</t>
  </si>
  <si>
    <t>flentergat</t>
  </si>
  <si>
    <t>gromgat</t>
  </si>
  <si>
    <t>pisgat</t>
  </si>
  <si>
    <t>slaapgat</t>
  </si>
  <si>
    <t>bankrotgat</t>
  </si>
  <si>
    <t>bederfgat</t>
  </si>
  <si>
    <t>drankgat</t>
  </si>
  <si>
    <t>gekgat</t>
  </si>
  <si>
    <t>geldgat</t>
  </si>
  <si>
    <t>goudgat</t>
  </si>
  <si>
    <t>hansgat</t>
  </si>
  <si>
    <t>naargat</t>
  </si>
  <si>
    <t>oppikoppigat</t>
  </si>
  <si>
    <t>sagtegat</t>
  </si>
  <si>
    <t>skelmgat</t>
  </si>
  <si>
    <t>slonsgat</t>
  </si>
  <si>
    <t>slymgat</t>
  </si>
  <si>
    <t>snotgat</t>
  </si>
  <si>
    <t>stinkgat</t>
  </si>
  <si>
    <t>kuiergat</t>
  </si>
  <si>
    <t>goorgat</t>
  </si>
  <si>
    <t>wipgat</t>
  </si>
  <si>
    <t>slimgat</t>
  </si>
  <si>
    <t>langgat</t>
  </si>
  <si>
    <t>blinkgat</t>
  </si>
  <si>
    <t>hongergat</t>
  </si>
  <si>
    <t>klagat</t>
  </si>
  <si>
    <t>astrantgat</t>
  </si>
  <si>
    <t>bittergat</t>
  </si>
  <si>
    <t>hakkelgat</t>
  </si>
  <si>
    <t>kruppelgat</t>
  </si>
  <si>
    <t>raasgat</t>
  </si>
  <si>
    <t>skraalgat</t>
  </si>
  <si>
    <t>sloergat</t>
  </si>
  <si>
    <t>stinkrykgat</t>
  </si>
  <si>
    <t>woelgat</t>
  </si>
  <si>
    <t>VivA-KPO</t>
  </si>
  <si>
    <t>VivA-KPE</t>
  </si>
  <si>
    <t>skuimgat</t>
  </si>
  <si>
    <t>glamourgat</t>
  </si>
  <si>
    <t>walggat</t>
  </si>
  <si>
    <t>morsgat</t>
  </si>
  <si>
    <t>stilgat</t>
  </si>
  <si>
    <t>klakous</t>
  </si>
  <si>
    <t>kermkous</t>
  </si>
  <si>
    <t>babbelkous</t>
  </si>
  <si>
    <t>natkous</t>
  </si>
  <si>
    <t>slaapkous</t>
  </si>
  <si>
    <t>kekkelkous</t>
  </si>
  <si>
    <t>kletskous</t>
  </si>
  <si>
    <t>kommerkous</t>
  </si>
  <si>
    <t>slonskous</t>
  </si>
  <si>
    <t>neulkous</t>
  </si>
  <si>
    <t>praatkous</t>
  </si>
  <si>
    <t>slimkous</t>
  </si>
  <si>
    <t>aanlynkletskous</t>
  </si>
  <si>
    <t>aanlynvideokletskous</t>
  </si>
  <si>
    <t>flodderkous</t>
  </si>
  <si>
    <t>koue-kous</t>
  </si>
  <si>
    <t>seurkous</t>
  </si>
  <si>
    <t>sloerkous</t>
  </si>
  <si>
    <t>suurkous</t>
  </si>
  <si>
    <t>tjankbalie</t>
  </si>
  <si>
    <t>Boosbalie</t>
  </si>
  <si>
    <t>piepiebalie</t>
  </si>
  <si>
    <t>skreeubalie</t>
  </si>
  <si>
    <t>snotneus</t>
  </si>
  <si>
    <t>platneus</t>
  </si>
  <si>
    <t>poesneus</t>
  </si>
  <si>
    <t>wysneus</t>
  </si>
  <si>
    <t>pielneus</t>
  </si>
  <si>
    <t>etterneus</t>
  </si>
  <si>
    <t>Klotneus</t>
  </si>
  <si>
    <t>rooikop</t>
  </si>
  <si>
    <t>Stortkop</t>
  </si>
  <si>
    <t>kaalkop</t>
  </si>
  <si>
    <t>snotkop</t>
  </si>
  <si>
    <t>kakkop</t>
  </si>
  <si>
    <t>tietkop</t>
  </si>
  <si>
    <t>koelkop</t>
  </si>
  <si>
    <t>pielkop</t>
  </si>
  <si>
    <t>bleskop</t>
  </si>
  <si>
    <t>kaaskop</t>
  </si>
  <si>
    <t>koolkop</t>
  </si>
  <si>
    <t>domkop</t>
  </si>
  <si>
    <t>slimkop</t>
  </si>
  <si>
    <t>kontkop</t>
  </si>
  <si>
    <t>loskop</t>
  </si>
  <si>
    <t>platkop</t>
  </si>
  <si>
    <t>etterkop</t>
  </si>
  <si>
    <t>houtkop</t>
  </si>
  <si>
    <t>kortkop</t>
  </si>
  <si>
    <t>krulkop</t>
  </si>
  <si>
    <t>blondekop</t>
  </si>
  <si>
    <t>hoenderkop</t>
  </si>
  <si>
    <t>donkerkop</t>
  </si>
  <si>
    <t>klipkop</t>
  </si>
  <si>
    <t>pankop</t>
  </si>
  <si>
    <t>knopkop</t>
  </si>
  <si>
    <t>malkop</t>
  </si>
  <si>
    <t>mopkop</t>
  </si>
  <si>
    <t>dooskop</t>
  </si>
  <si>
    <t>lapkop</t>
  </si>
  <si>
    <t>eierkop</t>
  </si>
  <si>
    <t>klierkop</t>
  </si>
  <si>
    <t>zolkop</t>
  </si>
  <si>
    <t>kroeskop</t>
  </si>
  <si>
    <t>gryskop</t>
  </si>
  <si>
    <t>Kaalkop</t>
  </si>
  <si>
    <t>korrelkop</t>
  </si>
  <si>
    <t>pypekop</t>
  </si>
  <si>
    <t>skurwekop</t>
  </si>
  <si>
    <t>tikkop</t>
  </si>
  <si>
    <t>bewekop</t>
  </si>
  <si>
    <t>gieterkop</t>
  </si>
  <si>
    <t>hardekop</t>
  </si>
  <si>
    <t>knoffelkop</t>
  </si>
  <si>
    <t>bakkop</t>
  </si>
  <si>
    <t>klontkop</t>
  </si>
  <si>
    <t>skuimkop</t>
  </si>
  <si>
    <t>wolkop</t>
  </si>
  <si>
    <t>Lapkop</t>
  </si>
  <si>
    <t>naaikop</t>
  </si>
  <si>
    <t>ringkop</t>
  </si>
  <si>
    <t>showerkop</t>
  </si>
  <si>
    <t>swartkop</t>
  </si>
  <si>
    <t>borrelkop</t>
  </si>
  <si>
    <t>Bruinkop</t>
  </si>
  <si>
    <t>daggakop</t>
  </si>
  <si>
    <t>doekkop</t>
  </si>
  <si>
    <t>hoeterkop</t>
  </si>
  <si>
    <t>klapperkop</t>
  </si>
  <si>
    <t>LOS-kop</t>
  </si>
  <si>
    <t>Ringkop</t>
  </si>
  <si>
    <t>troffelkop</t>
  </si>
  <si>
    <t>tweekop</t>
  </si>
  <si>
    <t>vetkop</t>
  </si>
  <si>
    <t>vrotkop</t>
  </si>
  <si>
    <t>Waatlemoenkop</t>
  </si>
  <si>
    <t>witkop</t>
  </si>
  <si>
    <t>Zaberkop</t>
  </si>
  <si>
    <t>Bleskop</t>
  </si>
  <si>
    <t>blinkkop</t>
  </si>
  <si>
    <t>Bloukop</t>
  </si>
  <si>
    <t>borselkop</t>
  </si>
  <si>
    <t>bossiekop</t>
  </si>
  <si>
    <t>botterkop</t>
  </si>
  <si>
    <t>Clutchkop</t>
  </si>
  <si>
    <t>dofkop</t>
  </si>
  <si>
    <t>kluitkop</t>
  </si>
  <si>
    <t>Kokainekop</t>
  </si>
  <si>
    <t>leëkop</t>
  </si>
  <si>
    <t>Maankop</t>
  </si>
  <si>
    <t>mofkop</t>
  </si>
  <si>
    <t>papkop</t>
  </si>
  <si>
    <t>Patatkop</t>
  </si>
  <si>
    <t>Pitkop</t>
  </si>
  <si>
    <t>Sementkop</t>
  </si>
  <si>
    <t>stomkop</t>
  </si>
  <si>
    <t>tottiekop</t>
  </si>
  <si>
    <t>vlamkop</t>
  </si>
  <si>
    <t>whisky-kop</t>
  </si>
  <si>
    <t>Beetkop</t>
  </si>
  <si>
    <t>bleekkop</t>
  </si>
  <si>
    <t>bloukop</t>
  </si>
  <si>
    <t>dopperkop</t>
  </si>
  <si>
    <t>dwelmkop</t>
  </si>
  <si>
    <t>flop-kop</t>
  </si>
  <si>
    <t>Gifkop</t>
  </si>
  <si>
    <t>Grootkop</t>
  </si>
  <si>
    <t>holkop</t>
  </si>
  <si>
    <t>Jokekop</t>
  </si>
  <si>
    <t>kiepiekop</t>
  </si>
  <si>
    <t>Kilpkop</t>
  </si>
  <si>
    <t>klitkop</t>
  </si>
  <si>
    <t>Knolkop</t>
  </si>
  <si>
    <t>kom-kop</t>
  </si>
  <si>
    <t>Kondoomkop</t>
  </si>
  <si>
    <t>Koperkop</t>
  </si>
  <si>
    <t>kreukelkop</t>
  </si>
  <si>
    <t>kringkop</t>
  </si>
  <si>
    <t>kroesiekop</t>
  </si>
  <si>
    <t>Kuifkop</t>
  </si>
  <si>
    <t>Leegkop</t>
  </si>
  <si>
    <t>luiskop</t>
  </si>
  <si>
    <t>Moegoekop</t>
  </si>
  <si>
    <t>mufkop</t>
  </si>
  <si>
    <t>pampoenkop</t>
  </si>
  <si>
    <t>patatkop</t>
  </si>
  <si>
    <t>peperkorrelkop</t>
  </si>
  <si>
    <t>poefkop</t>
  </si>
  <si>
    <t>proeskop</t>
  </si>
  <si>
    <t>raskop</t>
  </si>
  <si>
    <t>rondekop</t>
  </si>
  <si>
    <t>siekkop</t>
  </si>
  <si>
    <t>Skroefkop</t>
  </si>
  <si>
    <t>smoorkop</t>
  </si>
  <si>
    <t>spieelkop</t>
  </si>
  <si>
    <t>Stompkop</t>
  </si>
  <si>
    <t>Toffiekop</t>
  </si>
  <si>
    <t>toskop</t>
  </si>
  <si>
    <t>Totterkop</t>
  </si>
  <si>
    <t>vadoekkop</t>
  </si>
  <si>
    <t>Wortelkop</t>
  </si>
  <si>
    <t>wynkop</t>
  </si>
  <si>
    <t>grootkop</t>
  </si>
  <si>
    <t>emmerkop</t>
  </si>
  <si>
    <t>petrolkop</t>
  </si>
  <si>
    <t>ligtekop</t>
  </si>
  <si>
    <t>bottelkop</t>
  </si>
  <si>
    <t>Skurwekop</t>
  </si>
  <si>
    <t>bruinkop</t>
  </si>
  <si>
    <t>Pankop</t>
  </si>
  <si>
    <t>kloukop</t>
  </si>
  <si>
    <t>stompkop</t>
  </si>
  <si>
    <t>grendelkop</t>
  </si>
  <si>
    <t>hiphop-kop</t>
  </si>
  <si>
    <t>Stormkop</t>
  </si>
  <si>
    <t>aapkop</t>
  </si>
  <si>
    <t>knalkop</t>
  </si>
  <si>
    <t>wortelkop</t>
  </si>
  <si>
    <t>Hoeterkop</t>
  </si>
  <si>
    <t>koperkop</t>
  </si>
  <si>
    <t>ligkop</t>
  </si>
  <si>
    <t>Papkop</t>
  </si>
  <si>
    <t>sakekop</t>
  </si>
  <si>
    <t>Bakkop</t>
  </si>
  <si>
    <t>Besemkop</t>
  </si>
  <si>
    <t>boomkop</t>
  </si>
  <si>
    <t>kantelkop</t>
  </si>
  <si>
    <t>kleinkop</t>
  </si>
  <si>
    <t>kwaaikop</t>
  </si>
  <si>
    <t>leegkop</t>
  </si>
  <si>
    <t>Perekop</t>
  </si>
  <si>
    <t>Pieringkop</t>
  </si>
  <si>
    <t>pitkop</t>
  </si>
  <si>
    <t>storiekop</t>
  </si>
  <si>
    <t>strooikop</t>
  </si>
  <si>
    <t>syferkop</t>
  </si>
  <si>
    <t>bandietkop</t>
  </si>
  <si>
    <t>Blokkop</t>
  </si>
  <si>
    <t>boekhouerkop</t>
  </si>
  <si>
    <t>bolkop</t>
  </si>
  <si>
    <t>bollakop</t>
  </si>
  <si>
    <t>deurmekaarkop</t>
  </si>
  <si>
    <t>gouekop</t>
  </si>
  <si>
    <t>hoofkop</t>
  </si>
  <si>
    <t>KAALKOP</t>
  </si>
  <si>
    <t>Kettiekop</t>
  </si>
  <si>
    <t>knopkieriekop</t>
  </si>
  <si>
    <t>Koerkop</t>
  </si>
  <si>
    <t>Kontkop</t>
  </si>
  <si>
    <t>langkop</t>
  </si>
  <si>
    <t>meneer-kop</t>
  </si>
  <si>
    <t>metaalkop</t>
  </si>
  <si>
    <t>monsterkop</t>
  </si>
  <si>
    <t>Motkop</t>
  </si>
  <si>
    <t>narkop</t>
  </si>
  <si>
    <t>natkop</t>
  </si>
  <si>
    <t>otterkop</t>
  </si>
  <si>
    <t>Piesangkop</t>
  </si>
  <si>
    <t>plastiekkop</t>
  </si>
  <si>
    <t>plukkerkop</t>
  </si>
  <si>
    <t>silwerkop</t>
  </si>
  <si>
    <t>skilferkop</t>
  </si>
  <si>
    <t>Skurfkop</t>
  </si>
  <si>
    <t>skuurkop</t>
  </si>
  <si>
    <t>Tepelkop</t>
  </si>
  <si>
    <t>vuurkop</t>
  </si>
  <si>
    <t>beendonkerkop</t>
  </si>
  <si>
    <t>besemkop</t>
  </si>
  <si>
    <t>Bleekkop</t>
  </si>
  <si>
    <t>Blikoor-bossiekop</t>
  </si>
  <si>
    <t>blonde-gemmerkop</t>
  </si>
  <si>
    <t>Boere-penkop</t>
  </si>
  <si>
    <t>Boggelkop</t>
  </si>
  <si>
    <t>boggelrugkop</t>
  </si>
  <si>
    <t>Bontkop</t>
  </si>
  <si>
    <t>Brylcream-kop</t>
  </si>
  <si>
    <t>duiselkop</t>
  </si>
  <si>
    <t>flenniekop</t>
  </si>
  <si>
    <t>helderkop</t>
  </si>
  <si>
    <t>heuningkop</t>
  </si>
  <si>
    <t>hip-hop-grootkop</t>
  </si>
  <si>
    <t>hoedjiekop</t>
  </si>
  <si>
    <t>Jollykop</t>
  </si>
  <si>
    <t>kafkop</t>
  </si>
  <si>
    <t>kantienkop</t>
  </si>
  <si>
    <t>kapaterkop</t>
  </si>
  <si>
    <t>kapstylkop</t>
  </si>
  <si>
    <t>kerriekop</t>
  </si>
  <si>
    <t>k-kop</t>
  </si>
  <si>
    <t>klapperdopkop</t>
  </si>
  <si>
    <t>klapper-kop</t>
  </si>
  <si>
    <t>kleikop</t>
  </si>
  <si>
    <t>Kletsrym-Kop</t>
  </si>
  <si>
    <t>klopper-kop</t>
  </si>
  <si>
    <t>knasterkop</t>
  </si>
  <si>
    <t>koeikop</t>
  </si>
  <si>
    <t>kokaïenkop</t>
  </si>
  <si>
    <t>kopseerkop</t>
  </si>
  <si>
    <t>krulhaarkop</t>
  </si>
  <si>
    <t>leë-kop</t>
  </si>
  <si>
    <t>lepelkop</t>
  </si>
  <si>
    <t>Limietkop</t>
  </si>
  <si>
    <t>loomkop</t>
  </si>
  <si>
    <t>opperklontkop</t>
  </si>
  <si>
    <t>Palmkop</t>
  </si>
  <si>
    <t>papawerkop</t>
  </si>
  <si>
    <t>papegaaikop</t>
  </si>
  <si>
    <t>papsak-kop</t>
  </si>
  <si>
    <t>pianokop</t>
  </si>
  <si>
    <t>pienkkop</t>
  </si>
  <si>
    <t>pilkop</t>
  </si>
  <si>
    <t>poefiekop</t>
  </si>
  <si>
    <t>popkop</t>
  </si>
  <si>
    <t>pramkop</t>
  </si>
  <si>
    <t>robotkop</t>
  </si>
  <si>
    <t>rock-kop</t>
  </si>
  <si>
    <t>rubberkop</t>
  </si>
  <si>
    <t>Saalkop</t>
  </si>
  <si>
    <t>semelkop</t>
  </si>
  <si>
    <t>seuntjiekop</t>
  </si>
  <si>
    <t>sjefkop</t>
  </si>
  <si>
    <t>sproetgesig-wortelkop</t>
  </si>
  <si>
    <t>stil-kop</t>
  </si>
  <si>
    <t>stofperm-mopkop</t>
  </si>
  <si>
    <t>storieboekrooikop</t>
  </si>
  <si>
    <t>streepkop</t>
  </si>
  <si>
    <t>strontkop</t>
  </si>
  <si>
    <t>styfkop</t>
  </si>
  <si>
    <t>sufkop</t>
  </si>
  <si>
    <t>surfer-kop</t>
  </si>
  <si>
    <t>suurpolletjiekop</t>
  </si>
  <si>
    <t>swaarkop</t>
  </si>
  <si>
    <t>swynkop</t>
  </si>
  <si>
    <t>tegno-kop</t>
  </si>
  <si>
    <t>torkop</t>
  </si>
  <si>
    <t>tromkop</t>
  </si>
  <si>
    <t>uitsaai-ringkop</t>
  </si>
  <si>
    <t>uitstralings-kop</t>
  </si>
  <si>
    <t>Vrotkop</t>
  </si>
  <si>
    <t>wiskundekop</t>
  </si>
  <si>
    <t>wolkekop</t>
  </si>
  <si>
    <t>Zolkop</t>
  </si>
  <si>
    <t>zoom-kop</t>
  </si>
  <si>
    <t>die = 15529096</t>
  </si>
  <si>
    <t>die = 1209996</t>
  </si>
  <si>
    <t>die = 16556480</t>
  </si>
  <si>
    <t>die = 1298362</t>
  </si>
  <si>
    <t>die = 14058066</t>
  </si>
  <si>
    <t>die = 1080247</t>
  </si>
  <si>
    <t>windgat</t>
  </si>
  <si>
    <t>poeskop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</si>
</sst>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AC5F7-CBC0-4A40-85ED-DA1A5EC82896}">
  <dimension ref="A1:S124"/>
  <sheetViews>
    <sheetView tabSelected="1" workbookViewId="0">
      <selection activeCell="A64" sqref="A64:C124"/>
    </sheetView>
  </sheetViews>
  <sheetFormatPr defaultColWidth="18.7109375" defaultRowHeight="15" x14ac:dyDescent="0.25"/>
  <cols>
    <col min="1" max="1" width="13.85546875" bestFit="1" customWidth="1"/>
    <col min="2" max="2" width="3" bestFit="1" customWidth="1"/>
    <col min="3" max="3" width="8.140625" bestFit="1" customWidth="1"/>
    <col min="4" max="4" width="9.42578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2.5703125" bestFit="1" customWidth="1"/>
    <col min="12" max="12" width="4.7109375" customWidth="1"/>
    <col min="13" max="13" width="3.28515625" bestFit="1" customWidth="1"/>
    <col min="14" max="14" width="9.42578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31.28515625" bestFit="1" customWidth="1"/>
    <col min="22" max="22" width="15.28515625" bestFit="1" customWidth="1"/>
    <col min="23" max="23" width="34.28515625" bestFit="1" customWidth="1"/>
    <col min="24" max="24" width="10" bestFit="1" customWidth="1"/>
  </cols>
  <sheetData>
    <row r="1" spans="1:3" x14ac:dyDescent="0.25">
      <c r="A1" t="s">
        <v>72</v>
      </c>
    </row>
    <row r="2" spans="1:3" x14ac:dyDescent="0.25">
      <c r="A2" t="s">
        <v>2</v>
      </c>
      <c r="B2" t="s">
        <v>1</v>
      </c>
      <c r="C2" t="s">
        <v>0</v>
      </c>
    </row>
    <row r="3" spans="1:3" x14ac:dyDescent="0.25">
      <c r="A3" t="s">
        <v>386</v>
      </c>
    </row>
    <row r="4" spans="1:3" x14ac:dyDescent="0.25">
      <c r="A4" t="s">
        <v>388</v>
      </c>
      <c r="B4">
        <f>FLOOR((0.5-(LOG((C4/14058066), 2))), 1)</f>
        <v>15</v>
      </c>
      <c r="C4">
        <v>328</v>
      </c>
    </row>
    <row r="5" spans="1:3" x14ac:dyDescent="0.25">
      <c r="A5" t="s">
        <v>4</v>
      </c>
      <c r="B5">
        <f>FLOOR((0.5-(LOG((C5/14058066), 2))), 1)</f>
        <v>16</v>
      </c>
      <c r="C5">
        <v>248</v>
      </c>
    </row>
    <row r="6" spans="1:3" x14ac:dyDescent="0.25">
      <c r="A6" t="s">
        <v>7</v>
      </c>
      <c r="B6">
        <f t="shared" ref="B6:B8" si="0">FLOOR((0.5-(LOG((C6/14058066), 2))), 1)</f>
        <v>16</v>
      </c>
      <c r="C6">
        <v>244</v>
      </c>
    </row>
    <row r="7" spans="1:3" x14ac:dyDescent="0.25">
      <c r="A7" t="s">
        <v>3</v>
      </c>
      <c r="B7">
        <f t="shared" si="0"/>
        <v>16</v>
      </c>
      <c r="C7">
        <v>209</v>
      </c>
    </row>
    <row r="8" spans="1:3" x14ac:dyDescent="0.25">
      <c r="A8" t="s">
        <v>13</v>
      </c>
      <c r="B8">
        <f t="shared" si="0"/>
        <v>17</v>
      </c>
      <c r="C8">
        <v>83</v>
      </c>
    </row>
    <row r="9" spans="1:3" x14ac:dyDescent="0.25">
      <c r="A9" t="s">
        <v>18</v>
      </c>
      <c r="B9">
        <f>FLOOR((0.5-(LOG((C9/14058066), 2))), 1)</f>
        <v>18</v>
      </c>
      <c r="C9">
        <v>67</v>
      </c>
    </row>
    <row r="10" spans="1:3" x14ac:dyDescent="0.25">
      <c r="A10" t="s">
        <v>11</v>
      </c>
      <c r="B10">
        <f>FLOOR((0.5-(LOG((C10/14058066), 2))), 1)</f>
        <v>18</v>
      </c>
      <c r="C10">
        <v>55</v>
      </c>
    </row>
    <row r="11" spans="1:3" x14ac:dyDescent="0.25">
      <c r="A11" t="s">
        <v>9</v>
      </c>
      <c r="B11">
        <f>FLOOR((0.5-(LOG((C11/14058066), 2))), 1)</f>
        <v>18</v>
      </c>
      <c r="C11">
        <f>38+9</f>
        <v>47</v>
      </c>
    </row>
    <row r="12" spans="1:3" x14ac:dyDescent="0.25">
      <c r="A12" t="s">
        <v>6</v>
      </c>
      <c r="B12">
        <f t="shared" ref="B12" si="1">FLOOR((0.5-(LOG((C12/14058066), 2))), 1)</f>
        <v>18</v>
      </c>
      <c r="C12">
        <v>40</v>
      </c>
    </row>
    <row r="13" spans="1:3" x14ac:dyDescent="0.25">
      <c r="A13" t="s">
        <v>8</v>
      </c>
      <c r="B13">
        <f>FLOOR((0.5-(LOG((C13/14058066), 2))), 1)</f>
        <v>19</v>
      </c>
      <c r="C13">
        <v>34</v>
      </c>
    </row>
    <row r="14" spans="1:3" x14ac:dyDescent="0.25">
      <c r="A14" t="s">
        <v>20</v>
      </c>
      <c r="B14">
        <f>FLOOR((0.5-(LOG((C14/14058066), 2))), 1)</f>
        <v>19</v>
      </c>
      <c r="C14">
        <v>26</v>
      </c>
    </row>
    <row r="15" spans="1:3" x14ac:dyDescent="0.25">
      <c r="A15" t="s">
        <v>16</v>
      </c>
      <c r="B15">
        <f>FLOOR((0.5-(LOG((C15/14058066), 2))), 1)</f>
        <v>19</v>
      </c>
      <c r="C15">
        <v>26</v>
      </c>
    </row>
    <row r="16" spans="1:3" x14ac:dyDescent="0.25">
      <c r="A16" t="s">
        <v>19</v>
      </c>
      <c r="B16">
        <f t="shared" ref="B16:B17" si="2">FLOOR((0.5-(LOG((C16/14058066), 2))), 1)</f>
        <v>19</v>
      </c>
      <c r="C16">
        <v>24</v>
      </c>
    </row>
    <row r="17" spans="1:3" x14ac:dyDescent="0.25">
      <c r="A17" t="s">
        <v>22</v>
      </c>
      <c r="B17">
        <f t="shared" si="2"/>
        <v>19</v>
      </c>
      <c r="C17">
        <v>22</v>
      </c>
    </row>
    <row r="18" spans="1:3" x14ac:dyDescent="0.25">
      <c r="A18" t="s">
        <v>17</v>
      </c>
      <c r="B18">
        <f t="shared" ref="B18:B24" si="3">FLOOR((0.5-(LOG((C18/14058066), 2))), 1)</f>
        <v>19</v>
      </c>
      <c r="C18">
        <v>22</v>
      </c>
    </row>
    <row r="19" spans="1:3" x14ac:dyDescent="0.25">
      <c r="A19" t="s">
        <v>36</v>
      </c>
      <c r="B19">
        <f t="shared" si="3"/>
        <v>19</v>
      </c>
      <c r="C19">
        <f>20+5</f>
        <v>25</v>
      </c>
    </row>
    <row r="20" spans="1:3" x14ac:dyDescent="0.25">
      <c r="A20" t="s">
        <v>14</v>
      </c>
      <c r="B20">
        <f t="shared" si="3"/>
        <v>19</v>
      </c>
      <c r="C20">
        <v>20</v>
      </c>
    </row>
    <row r="21" spans="1:3" x14ac:dyDescent="0.25">
      <c r="A21" t="s">
        <v>5</v>
      </c>
      <c r="B21">
        <f t="shared" si="3"/>
        <v>19</v>
      </c>
      <c r="C21">
        <v>19</v>
      </c>
    </row>
    <row r="22" spans="1:3" x14ac:dyDescent="0.25">
      <c r="A22" t="s">
        <v>23</v>
      </c>
      <c r="B22">
        <f t="shared" si="3"/>
        <v>20</v>
      </c>
      <c r="C22">
        <v>18</v>
      </c>
    </row>
    <row r="23" spans="1:3" x14ac:dyDescent="0.25">
      <c r="A23" t="s">
        <v>55</v>
      </c>
      <c r="B23">
        <f t="shared" si="3"/>
        <v>20</v>
      </c>
      <c r="C23">
        <v>18</v>
      </c>
    </row>
    <row r="24" spans="1:3" x14ac:dyDescent="0.25">
      <c r="A24" t="s">
        <v>10</v>
      </c>
      <c r="B24">
        <f t="shared" si="3"/>
        <v>20</v>
      </c>
      <c r="C24">
        <v>18</v>
      </c>
    </row>
    <row r="25" spans="1:3" x14ac:dyDescent="0.25">
      <c r="A25" t="s">
        <v>25</v>
      </c>
      <c r="B25">
        <f t="shared" ref="B25:B27" si="4">FLOOR((0.5-(LOG((C25/14058066), 2))), 1)</f>
        <v>20</v>
      </c>
      <c r="C25">
        <v>17</v>
      </c>
    </row>
    <row r="26" spans="1:3" ht="14.25" customHeight="1" x14ac:dyDescent="0.25">
      <c r="A26" t="s">
        <v>38</v>
      </c>
      <c r="B26">
        <f t="shared" si="4"/>
        <v>20</v>
      </c>
      <c r="C26">
        <v>12</v>
      </c>
    </row>
    <row r="27" spans="1:3" x14ac:dyDescent="0.25">
      <c r="A27" t="s">
        <v>6</v>
      </c>
      <c r="B27">
        <f t="shared" si="4"/>
        <v>21</v>
      </c>
      <c r="C27">
        <v>7</v>
      </c>
    </row>
    <row r="28" spans="1:3" ht="14.25" customHeight="1" x14ac:dyDescent="0.25">
      <c r="A28" t="s">
        <v>56</v>
      </c>
      <c r="B28">
        <f>FLOOR((0.5-(LOG((C28/14058066), 2))), 1)</f>
        <v>21</v>
      </c>
      <c r="C28">
        <v>7</v>
      </c>
    </row>
    <row r="29" spans="1:3" ht="15" customHeight="1" x14ac:dyDescent="0.25">
      <c r="A29" t="s">
        <v>26</v>
      </c>
      <c r="B29">
        <f>FLOOR((0.5-(LOG((C29/14058066), 2))), 1)</f>
        <v>21</v>
      </c>
      <c r="C29">
        <v>7</v>
      </c>
    </row>
    <row r="30" spans="1:3" x14ac:dyDescent="0.25">
      <c r="A30" t="s">
        <v>57</v>
      </c>
      <c r="B30">
        <f t="shared" ref="B30" si="5">FLOOR((0.5-(LOG((C30/14058066), 2))), 1)</f>
        <v>21</v>
      </c>
      <c r="C30">
        <v>5</v>
      </c>
    </row>
    <row r="31" spans="1:3" x14ac:dyDescent="0.25">
      <c r="A31" t="s">
        <v>58</v>
      </c>
      <c r="B31">
        <f t="shared" ref="B31:B62" si="6">FLOOR((0.5-(LOG((C31/14058066), 2))), 1)</f>
        <v>22</v>
      </c>
      <c r="C31">
        <v>4</v>
      </c>
    </row>
    <row r="32" spans="1:3" x14ac:dyDescent="0.25">
      <c r="A32" t="s">
        <v>44</v>
      </c>
      <c r="B32">
        <f t="shared" si="6"/>
        <v>22</v>
      </c>
      <c r="C32">
        <v>4</v>
      </c>
    </row>
    <row r="33" spans="1:3" x14ac:dyDescent="0.25">
      <c r="A33" t="s">
        <v>21</v>
      </c>
      <c r="B33">
        <f t="shared" si="6"/>
        <v>22</v>
      </c>
      <c r="C33">
        <v>4</v>
      </c>
    </row>
    <row r="34" spans="1:3" x14ac:dyDescent="0.25">
      <c r="A34" t="s">
        <v>33</v>
      </c>
      <c r="B34">
        <f t="shared" si="6"/>
        <v>22</v>
      </c>
      <c r="C34">
        <v>3</v>
      </c>
    </row>
    <row r="35" spans="1:3" x14ac:dyDescent="0.25">
      <c r="A35" t="s">
        <v>46</v>
      </c>
      <c r="B35">
        <f t="shared" si="6"/>
        <v>22</v>
      </c>
      <c r="C35">
        <v>3</v>
      </c>
    </row>
    <row r="36" spans="1:3" x14ac:dyDescent="0.25">
      <c r="A36" t="s">
        <v>30</v>
      </c>
      <c r="B36">
        <f t="shared" si="6"/>
        <v>22</v>
      </c>
      <c r="C36">
        <v>3</v>
      </c>
    </row>
    <row r="37" spans="1:3" x14ac:dyDescent="0.25">
      <c r="A37" t="s">
        <v>59</v>
      </c>
      <c r="B37">
        <f t="shared" si="6"/>
        <v>22</v>
      </c>
      <c r="C37">
        <v>3</v>
      </c>
    </row>
    <row r="38" spans="1:3" x14ac:dyDescent="0.25">
      <c r="A38" t="s">
        <v>27</v>
      </c>
      <c r="B38">
        <f t="shared" si="6"/>
        <v>22</v>
      </c>
      <c r="C38">
        <v>3</v>
      </c>
    </row>
    <row r="39" spans="1:3" x14ac:dyDescent="0.25">
      <c r="A39" t="s">
        <v>54</v>
      </c>
      <c r="B39">
        <f t="shared" si="6"/>
        <v>23</v>
      </c>
      <c r="C39">
        <v>2</v>
      </c>
    </row>
    <row r="40" spans="1:3" x14ac:dyDescent="0.25">
      <c r="A40" t="s">
        <v>60</v>
      </c>
      <c r="B40">
        <f t="shared" si="6"/>
        <v>23</v>
      </c>
      <c r="C40">
        <v>2</v>
      </c>
    </row>
    <row r="41" spans="1:3" x14ac:dyDescent="0.25">
      <c r="A41" t="s">
        <v>28</v>
      </c>
      <c r="B41">
        <f t="shared" si="6"/>
        <v>23</v>
      </c>
      <c r="C41">
        <v>2</v>
      </c>
    </row>
    <row r="42" spans="1:3" x14ac:dyDescent="0.25">
      <c r="A42" t="s">
        <v>61</v>
      </c>
      <c r="B42">
        <f t="shared" si="6"/>
        <v>23</v>
      </c>
      <c r="C42">
        <v>2</v>
      </c>
    </row>
    <row r="43" spans="1:3" x14ac:dyDescent="0.25">
      <c r="A43" t="s">
        <v>12</v>
      </c>
      <c r="B43">
        <f t="shared" si="6"/>
        <v>23</v>
      </c>
      <c r="C43">
        <v>2</v>
      </c>
    </row>
    <row r="44" spans="1:3" x14ac:dyDescent="0.25">
      <c r="A44" t="s">
        <v>62</v>
      </c>
      <c r="B44">
        <f t="shared" si="6"/>
        <v>23</v>
      </c>
      <c r="C44">
        <v>2</v>
      </c>
    </row>
    <row r="45" spans="1:3" x14ac:dyDescent="0.25">
      <c r="A45" t="s">
        <v>77</v>
      </c>
      <c r="B45">
        <f t="shared" si="6"/>
        <v>23</v>
      </c>
      <c r="C45">
        <v>2</v>
      </c>
    </row>
    <row r="46" spans="1:3" x14ac:dyDescent="0.25">
      <c r="A46" t="s">
        <v>63</v>
      </c>
      <c r="B46">
        <f t="shared" si="6"/>
        <v>24</v>
      </c>
      <c r="C46">
        <v>1</v>
      </c>
    </row>
    <row r="47" spans="1:3" x14ac:dyDescent="0.25">
      <c r="A47" t="s">
        <v>64</v>
      </c>
      <c r="B47">
        <f t="shared" si="6"/>
        <v>24</v>
      </c>
      <c r="C47">
        <v>1</v>
      </c>
    </row>
    <row r="48" spans="1:3" x14ac:dyDescent="0.25">
      <c r="A48" t="s">
        <v>37</v>
      </c>
      <c r="B48">
        <f t="shared" si="6"/>
        <v>24</v>
      </c>
      <c r="C48">
        <v>1</v>
      </c>
    </row>
    <row r="49" spans="1:3" x14ac:dyDescent="0.25">
      <c r="A49" t="s">
        <v>65</v>
      </c>
      <c r="B49">
        <f t="shared" si="6"/>
        <v>24</v>
      </c>
      <c r="C49">
        <v>1</v>
      </c>
    </row>
    <row r="50" spans="1:3" x14ac:dyDescent="0.25">
      <c r="A50" t="s">
        <v>66</v>
      </c>
      <c r="B50">
        <f t="shared" si="6"/>
        <v>24</v>
      </c>
      <c r="C50">
        <v>1</v>
      </c>
    </row>
    <row r="51" spans="1:3" x14ac:dyDescent="0.25">
      <c r="A51" t="s">
        <v>35</v>
      </c>
      <c r="B51">
        <f t="shared" si="6"/>
        <v>24</v>
      </c>
      <c r="C51">
        <v>1</v>
      </c>
    </row>
    <row r="52" spans="1:3" x14ac:dyDescent="0.25">
      <c r="A52" t="s">
        <v>31</v>
      </c>
      <c r="B52">
        <f t="shared" si="6"/>
        <v>24</v>
      </c>
      <c r="C52">
        <v>1</v>
      </c>
    </row>
    <row r="53" spans="1:3" x14ac:dyDescent="0.25">
      <c r="A53" t="s">
        <v>67</v>
      </c>
      <c r="B53">
        <f t="shared" si="6"/>
        <v>24</v>
      </c>
      <c r="C53">
        <v>1</v>
      </c>
    </row>
    <row r="54" spans="1:3" x14ac:dyDescent="0.25">
      <c r="A54" t="s">
        <v>32</v>
      </c>
      <c r="B54">
        <f t="shared" si="6"/>
        <v>24</v>
      </c>
      <c r="C54">
        <v>1</v>
      </c>
    </row>
    <row r="55" spans="1:3" x14ac:dyDescent="0.25">
      <c r="A55" t="s">
        <v>68</v>
      </c>
      <c r="B55">
        <f t="shared" si="6"/>
        <v>24</v>
      </c>
      <c r="C55">
        <v>1</v>
      </c>
    </row>
    <row r="56" spans="1:3" x14ac:dyDescent="0.25">
      <c r="A56" t="s">
        <v>39</v>
      </c>
      <c r="B56">
        <f t="shared" si="6"/>
        <v>24</v>
      </c>
      <c r="C56">
        <v>1</v>
      </c>
    </row>
    <row r="57" spans="1:3" x14ac:dyDescent="0.25">
      <c r="A57" t="s">
        <v>69</v>
      </c>
      <c r="B57">
        <f t="shared" si="6"/>
        <v>24</v>
      </c>
      <c r="C57">
        <v>1</v>
      </c>
    </row>
    <row r="58" spans="1:3" x14ac:dyDescent="0.25">
      <c r="A58" t="s">
        <v>78</v>
      </c>
      <c r="B58">
        <f t="shared" si="6"/>
        <v>24</v>
      </c>
      <c r="C58">
        <v>1</v>
      </c>
    </row>
    <row r="59" spans="1:3" x14ac:dyDescent="0.25">
      <c r="A59" t="s">
        <v>70</v>
      </c>
      <c r="B59">
        <f t="shared" si="6"/>
        <v>24</v>
      </c>
      <c r="C59">
        <v>1</v>
      </c>
    </row>
    <row r="60" spans="1:3" x14ac:dyDescent="0.25">
      <c r="A60" t="s">
        <v>24</v>
      </c>
      <c r="B60">
        <f t="shared" si="6"/>
        <v>24</v>
      </c>
      <c r="C60">
        <v>1</v>
      </c>
    </row>
    <row r="61" spans="1:3" x14ac:dyDescent="0.25">
      <c r="A61" t="s">
        <v>71</v>
      </c>
      <c r="B61">
        <f t="shared" si="6"/>
        <v>24</v>
      </c>
      <c r="C61">
        <v>1</v>
      </c>
    </row>
    <row r="62" spans="1:3" x14ac:dyDescent="0.25">
      <c r="A62" t="s">
        <v>15</v>
      </c>
      <c r="B62">
        <f t="shared" si="6"/>
        <v>24</v>
      </c>
      <c r="C62">
        <v>1</v>
      </c>
    </row>
    <row r="64" spans="1:3" x14ac:dyDescent="0.25">
      <c r="A64" t="s">
        <v>73</v>
      </c>
    </row>
    <row r="65" spans="1:3" x14ac:dyDescent="0.25">
      <c r="A65" t="s">
        <v>2</v>
      </c>
      <c r="B65" t="s">
        <v>1</v>
      </c>
      <c r="C65" t="s">
        <v>0</v>
      </c>
    </row>
    <row r="66" spans="1:3" x14ac:dyDescent="0.25">
      <c r="A66" t="s">
        <v>387</v>
      </c>
    </row>
    <row r="67" spans="1:3" x14ac:dyDescent="0.25">
      <c r="A67" t="s">
        <v>3</v>
      </c>
      <c r="B67">
        <f t="shared" ref="B67:B68" si="7">FLOOR((0.5-(LOG((C67/1080247), 2))), 1)</f>
        <v>10</v>
      </c>
      <c r="C67">
        <v>872</v>
      </c>
    </row>
    <row r="68" spans="1:3" x14ac:dyDescent="0.25">
      <c r="A68" t="s">
        <v>388</v>
      </c>
      <c r="B68">
        <f t="shared" si="7"/>
        <v>12</v>
      </c>
      <c r="C68">
        <v>214</v>
      </c>
    </row>
    <row r="69" spans="1:3" x14ac:dyDescent="0.25">
      <c r="A69" t="s">
        <v>4</v>
      </c>
      <c r="B69">
        <f t="shared" ref="B69:B100" si="8">FLOOR((0.5-(LOG((C69/1080247), 2))), 1)</f>
        <v>13</v>
      </c>
      <c r="C69">
        <v>185</v>
      </c>
    </row>
    <row r="70" spans="1:3" x14ac:dyDescent="0.25">
      <c r="A70" t="s">
        <v>5</v>
      </c>
      <c r="B70">
        <f t="shared" si="8"/>
        <v>13</v>
      </c>
      <c r="C70">
        <v>132</v>
      </c>
    </row>
    <row r="71" spans="1:3" x14ac:dyDescent="0.25">
      <c r="A71" t="s">
        <v>6</v>
      </c>
      <c r="B71">
        <f t="shared" si="8"/>
        <v>14</v>
      </c>
      <c r="C71">
        <v>77</v>
      </c>
    </row>
    <row r="72" spans="1:3" x14ac:dyDescent="0.25">
      <c r="A72" t="s">
        <v>7</v>
      </c>
      <c r="B72">
        <f t="shared" si="8"/>
        <v>14</v>
      </c>
      <c r="C72">
        <v>69</v>
      </c>
    </row>
    <row r="73" spans="1:3" x14ac:dyDescent="0.25">
      <c r="A73" t="s">
        <v>8</v>
      </c>
      <c r="B73">
        <f t="shared" si="8"/>
        <v>14</v>
      </c>
      <c r="C73">
        <v>57</v>
      </c>
    </row>
    <row r="74" spans="1:3" x14ac:dyDescent="0.25">
      <c r="A74" t="s">
        <v>9</v>
      </c>
      <c r="B74">
        <f t="shared" si="8"/>
        <v>14</v>
      </c>
      <c r="C74">
        <v>53</v>
      </c>
    </row>
    <row r="75" spans="1:3" x14ac:dyDescent="0.25">
      <c r="A75" t="s">
        <v>10</v>
      </c>
      <c r="B75">
        <f t="shared" si="8"/>
        <v>14</v>
      </c>
      <c r="C75">
        <v>53</v>
      </c>
    </row>
    <row r="76" spans="1:3" x14ac:dyDescent="0.25">
      <c r="A76" t="s">
        <v>11</v>
      </c>
      <c r="B76">
        <f t="shared" si="8"/>
        <v>14</v>
      </c>
      <c r="C76">
        <v>49</v>
      </c>
    </row>
    <row r="77" spans="1:3" x14ac:dyDescent="0.25">
      <c r="A77" t="s">
        <v>12</v>
      </c>
      <c r="B77">
        <f t="shared" si="8"/>
        <v>14</v>
      </c>
      <c r="C77">
        <v>48</v>
      </c>
    </row>
    <row r="78" spans="1:3" x14ac:dyDescent="0.25">
      <c r="A78" t="s">
        <v>13</v>
      </c>
      <c r="B78">
        <f t="shared" si="8"/>
        <v>15</v>
      </c>
      <c r="C78">
        <v>46</v>
      </c>
    </row>
    <row r="79" spans="1:3" x14ac:dyDescent="0.25">
      <c r="A79" t="s">
        <v>14</v>
      </c>
      <c r="B79">
        <f t="shared" si="8"/>
        <v>15</v>
      </c>
      <c r="C79">
        <v>45</v>
      </c>
    </row>
    <row r="80" spans="1:3" x14ac:dyDescent="0.25">
      <c r="A80" t="s">
        <v>15</v>
      </c>
      <c r="B80">
        <f t="shared" si="8"/>
        <v>15</v>
      </c>
      <c r="C80">
        <v>42</v>
      </c>
    </row>
    <row r="81" spans="1:3" x14ac:dyDescent="0.25">
      <c r="A81" t="s">
        <v>16</v>
      </c>
      <c r="B81">
        <f t="shared" si="8"/>
        <v>15</v>
      </c>
      <c r="C81">
        <v>41</v>
      </c>
    </row>
    <row r="82" spans="1:3" x14ac:dyDescent="0.25">
      <c r="A82" t="s">
        <v>17</v>
      </c>
      <c r="B82">
        <f t="shared" si="8"/>
        <v>15</v>
      </c>
      <c r="C82">
        <v>38</v>
      </c>
    </row>
    <row r="83" spans="1:3" x14ac:dyDescent="0.25">
      <c r="A83" t="s">
        <v>18</v>
      </c>
      <c r="B83">
        <f t="shared" si="8"/>
        <v>15</v>
      </c>
      <c r="C83">
        <v>31</v>
      </c>
    </row>
    <row r="84" spans="1:3" x14ac:dyDescent="0.25">
      <c r="A84" t="s">
        <v>19</v>
      </c>
      <c r="B84">
        <f t="shared" si="8"/>
        <v>15</v>
      </c>
      <c r="C84">
        <v>27</v>
      </c>
    </row>
    <row r="85" spans="1:3" x14ac:dyDescent="0.25">
      <c r="A85" t="s">
        <v>20</v>
      </c>
      <c r="B85">
        <f t="shared" si="8"/>
        <v>16</v>
      </c>
      <c r="C85">
        <v>19</v>
      </c>
    </row>
    <row r="86" spans="1:3" x14ac:dyDescent="0.25">
      <c r="A86" t="s">
        <v>21</v>
      </c>
      <c r="B86">
        <f t="shared" si="8"/>
        <v>17</v>
      </c>
      <c r="C86">
        <v>11</v>
      </c>
    </row>
    <row r="87" spans="1:3" x14ac:dyDescent="0.25">
      <c r="A87" t="s">
        <v>22</v>
      </c>
      <c r="B87">
        <f t="shared" si="8"/>
        <v>17</v>
      </c>
      <c r="C87">
        <v>10</v>
      </c>
    </row>
    <row r="88" spans="1:3" x14ac:dyDescent="0.25">
      <c r="A88" t="s">
        <v>23</v>
      </c>
      <c r="B88">
        <f t="shared" si="8"/>
        <v>17</v>
      </c>
      <c r="C88">
        <v>7</v>
      </c>
    </row>
    <row r="89" spans="1:3" x14ac:dyDescent="0.25">
      <c r="A89" t="s">
        <v>24</v>
      </c>
      <c r="B89">
        <f t="shared" si="8"/>
        <v>17</v>
      </c>
      <c r="C89">
        <v>7</v>
      </c>
    </row>
    <row r="90" spans="1:3" x14ac:dyDescent="0.25">
      <c r="A90" t="s">
        <v>25</v>
      </c>
      <c r="B90">
        <f t="shared" si="8"/>
        <v>17</v>
      </c>
      <c r="C90">
        <v>6</v>
      </c>
    </row>
    <row r="91" spans="1:3" x14ac:dyDescent="0.25">
      <c r="A91" t="s">
        <v>26</v>
      </c>
      <c r="B91">
        <f t="shared" si="8"/>
        <v>18</v>
      </c>
      <c r="C91">
        <v>5</v>
      </c>
    </row>
    <row r="92" spans="1:3" x14ac:dyDescent="0.25">
      <c r="A92" t="s">
        <v>27</v>
      </c>
      <c r="B92">
        <f t="shared" si="8"/>
        <v>18</v>
      </c>
      <c r="C92">
        <v>5</v>
      </c>
    </row>
    <row r="93" spans="1:3" x14ac:dyDescent="0.25">
      <c r="A93" t="s">
        <v>57</v>
      </c>
      <c r="B93">
        <f t="shared" si="8"/>
        <v>18</v>
      </c>
      <c r="C93">
        <v>5</v>
      </c>
    </row>
    <row r="94" spans="1:3" x14ac:dyDescent="0.25">
      <c r="A94" t="s">
        <v>28</v>
      </c>
      <c r="B94">
        <f t="shared" si="8"/>
        <v>18</v>
      </c>
      <c r="C94">
        <v>4</v>
      </c>
    </row>
    <row r="95" spans="1:3" x14ac:dyDescent="0.25">
      <c r="A95" t="s">
        <v>29</v>
      </c>
      <c r="B95">
        <f t="shared" si="8"/>
        <v>18</v>
      </c>
      <c r="C95">
        <v>4</v>
      </c>
    </row>
    <row r="96" spans="1:3" x14ac:dyDescent="0.25">
      <c r="A96" t="s">
        <v>30</v>
      </c>
      <c r="B96">
        <f t="shared" si="8"/>
        <v>18</v>
      </c>
      <c r="C96">
        <v>4</v>
      </c>
    </row>
    <row r="97" spans="1:3" x14ac:dyDescent="0.25">
      <c r="A97" t="s">
        <v>31</v>
      </c>
      <c r="B97">
        <f t="shared" si="8"/>
        <v>18</v>
      </c>
      <c r="C97">
        <v>4</v>
      </c>
    </row>
    <row r="98" spans="1:3" x14ac:dyDescent="0.25">
      <c r="A98" t="s">
        <v>32</v>
      </c>
      <c r="B98">
        <f t="shared" si="8"/>
        <v>18</v>
      </c>
      <c r="C98">
        <v>4</v>
      </c>
    </row>
    <row r="99" spans="1:3" x14ac:dyDescent="0.25">
      <c r="A99" t="s">
        <v>33</v>
      </c>
      <c r="B99">
        <f t="shared" si="8"/>
        <v>18</v>
      </c>
      <c r="C99">
        <v>3</v>
      </c>
    </row>
    <row r="100" spans="1:3" x14ac:dyDescent="0.25">
      <c r="A100" t="s">
        <v>34</v>
      </c>
      <c r="B100">
        <f t="shared" si="8"/>
        <v>18</v>
      </c>
      <c r="C100">
        <v>3</v>
      </c>
    </row>
    <row r="101" spans="1:3" x14ac:dyDescent="0.25">
      <c r="A101" t="s">
        <v>35</v>
      </c>
      <c r="B101">
        <f t="shared" ref="B101:B124" si="9">FLOOR((0.5-(LOG((C101/1080247), 2))), 1)</f>
        <v>18</v>
      </c>
      <c r="C101">
        <v>3</v>
      </c>
    </row>
    <row r="102" spans="1:3" x14ac:dyDescent="0.25">
      <c r="A102" t="s">
        <v>39</v>
      </c>
      <c r="B102">
        <f t="shared" si="9"/>
        <v>18</v>
      </c>
      <c r="C102">
        <v>3</v>
      </c>
    </row>
    <row r="103" spans="1:3" x14ac:dyDescent="0.25">
      <c r="A103" t="s">
        <v>36</v>
      </c>
      <c r="B103">
        <f t="shared" si="9"/>
        <v>19</v>
      </c>
      <c r="C103">
        <v>2</v>
      </c>
    </row>
    <row r="104" spans="1:3" x14ac:dyDescent="0.25">
      <c r="A104" t="s">
        <v>37</v>
      </c>
      <c r="B104">
        <f t="shared" si="9"/>
        <v>19</v>
      </c>
      <c r="C104">
        <v>2</v>
      </c>
    </row>
    <row r="105" spans="1:3" x14ac:dyDescent="0.25">
      <c r="A105" t="s">
        <v>38</v>
      </c>
      <c r="B105">
        <f t="shared" si="9"/>
        <v>19</v>
      </c>
      <c r="C105">
        <v>2</v>
      </c>
    </row>
    <row r="106" spans="1:3" x14ac:dyDescent="0.25">
      <c r="A106" t="s">
        <v>74</v>
      </c>
      <c r="B106">
        <f t="shared" si="9"/>
        <v>19</v>
      </c>
      <c r="C106">
        <v>2</v>
      </c>
    </row>
    <row r="107" spans="1:3" x14ac:dyDescent="0.25">
      <c r="A107" t="s">
        <v>58</v>
      </c>
      <c r="B107">
        <f t="shared" si="9"/>
        <v>19</v>
      </c>
      <c r="C107">
        <v>2</v>
      </c>
    </row>
    <row r="108" spans="1:3" x14ac:dyDescent="0.25">
      <c r="A108" t="s">
        <v>40</v>
      </c>
      <c r="B108">
        <f t="shared" si="9"/>
        <v>20</v>
      </c>
      <c r="C108">
        <v>1</v>
      </c>
    </row>
    <row r="109" spans="1:3" x14ac:dyDescent="0.25">
      <c r="A109" t="s">
        <v>41</v>
      </c>
      <c r="B109">
        <f t="shared" si="9"/>
        <v>20</v>
      </c>
      <c r="C109">
        <v>1</v>
      </c>
    </row>
    <row r="110" spans="1:3" x14ac:dyDescent="0.25">
      <c r="A110" t="s">
        <v>42</v>
      </c>
      <c r="B110">
        <f t="shared" si="9"/>
        <v>20</v>
      </c>
      <c r="C110">
        <v>1</v>
      </c>
    </row>
    <row r="111" spans="1:3" x14ac:dyDescent="0.25">
      <c r="A111" t="s">
        <v>43</v>
      </c>
      <c r="B111">
        <f t="shared" si="9"/>
        <v>20</v>
      </c>
      <c r="C111">
        <v>1</v>
      </c>
    </row>
    <row r="112" spans="1:3" x14ac:dyDescent="0.25">
      <c r="A112" t="s">
        <v>44</v>
      </c>
      <c r="B112">
        <f t="shared" si="9"/>
        <v>20</v>
      </c>
      <c r="C112">
        <v>1</v>
      </c>
    </row>
    <row r="113" spans="1:3" x14ac:dyDescent="0.25">
      <c r="A113" t="s">
        <v>75</v>
      </c>
      <c r="B113">
        <f t="shared" si="9"/>
        <v>20</v>
      </c>
      <c r="C113">
        <v>1</v>
      </c>
    </row>
    <row r="114" spans="1:3" x14ac:dyDescent="0.25">
      <c r="A114" t="s">
        <v>45</v>
      </c>
      <c r="B114">
        <f t="shared" si="9"/>
        <v>20</v>
      </c>
      <c r="C114">
        <v>1</v>
      </c>
    </row>
    <row r="115" spans="1:3" x14ac:dyDescent="0.25">
      <c r="A115" t="s">
        <v>46</v>
      </c>
      <c r="B115">
        <f t="shared" si="9"/>
        <v>20</v>
      </c>
      <c r="C115">
        <v>1</v>
      </c>
    </row>
    <row r="116" spans="1:3" x14ac:dyDescent="0.25">
      <c r="A116" t="s">
        <v>47</v>
      </c>
      <c r="B116">
        <f t="shared" si="9"/>
        <v>20</v>
      </c>
      <c r="C116">
        <v>1</v>
      </c>
    </row>
    <row r="117" spans="1:3" x14ac:dyDescent="0.25">
      <c r="A117" t="s">
        <v>48</v>
      </c>
      <c r="B117">
        <f t="shared" si="9"/>
        <v>20</v>
      </c>
      <c r="C117">
        <v>1</v>
      </c>
    </row>
    <row r="118" spans="1:3" x14ac:dyDescent="0.25">
      <c r="A118" t="s">
        <v>49</v>
      </c>
      <c r="B118">
        <f t="shared" si="9"/>
        <v>20</v>
      </c>
      <c r="C118">
        <v>1</v>
      </c>
    </row>
    <row r="119" spans="1:3" x14ac:dyDescent="0.25">
      <c r="A119" t="s">
        <v>50</v>
      </c>
      <c r="B119">
        <f t="shared" si="9"/>
        <v>20</v>
      </c>
      <c r="C119">
        <v>1</v>
      </c>
    </row>
    <row r="120" spans="1:3" x14ac:dyDescent="0.25">
      <c r="A120" t="s">
        <v>51</v>
      </c>
      <c r="B120">
        <f t="shared" si="9"/>
        <v>20</v>
      </c>
      <c r="C120">
        <v>1</v>
      </c>
    </row>
    <row r="121" spans="1:3" x14ac:dyDescent="0.25">
      <c r="A121" t="s">
        <v>52</v>
      </c>
      <c r="B121">
        <f t="shared" si="9"/>
        <v>20</v>
      </c>
      <c r="C121">
        <v>1</v>
      </c>
    </row>
    <row r="122" spans="1:3" x14ac:dyDescent="0.25">
      <c r="A122" t="s">
        <v>53</v>
      </c>
      <c r="B122">
        <f t="shared" si="9"/>
        <v>20</v>
      </c>
      <c r="C122">
        <v>1</v>
      </c>
    </row>
    <row r="123" spans="1:3" x14ac:dyDescent="0.25">
      <c r="A123" t="s">
        <v>54</v>
      </c>
      <c r="B123">
        <f t="shared" si="9"/>
        <v>20</v>
      </c>
      <c r="C123">
        <v>1</v>
      </c>
    </row>
    <row r="124" spans="1:3" x14ac:dyDescent="0.25">
      <c r="A124" t="s">
        <v>76</v>
      </c>
      <c r="B124">
        <f t="shared" si="9"/>
        <v>20</v>
      </c>
      <c r="C124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FD128-C41D-4273-8115-2C2AD71F3070}">
  <dimension ref="A1:S331"/>
  <sheetViews>
    <sheetView workbookViewId="0">
      <selection activeCell="A4" sqref="A4"/>
    </sheetView>
  </sheetViews>
  <sheetFormatPr defaultColWidth="18.7109375" defaultRowHeight="15" x14ac:dyDescent="0.25"/>
  <cols>
    <col min="1" max="1" width="21.5703125" bestFit="1" customWidth="1"/>
    <col min="2" max="2" width="3" bestFit="1" customWidth="1"/>
    <col min="3" max="3" width="8.140625" bestFit="1" customWidth="1"/>
    <col min="4" max="4" width="9.42578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6.28515625" bestFit="1" customWidth="1"/>
    <col min="12" max="12" width="4.7109375" customWidth="1"/>
    <col min="13" max="13" width="3.28515625" bestFit="1" customWidth="1"/>
    <col min="14" max="14" width="9.42578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2" max="22" width="15.28515625" bestFit="1" customWidth="1"/>
    <col min="23" max="23" width="34.28515625" bestFit="1" customWidth="1"/>
    <col min="24" max="24" width="10" bestFit="1" customWidth="1"/>
  </cols>
  <sheetData>
    <row r="1" spans="1:3" x14ac:dyDescent="0.25">
      <c r="A1" t="s">
        <v>72</v>
      </c>
    </row>
    <row r="2" spans="1:3" x14ac:dyDescent="0.25">
      <c r="A2" t="s">
        <v>2</v>
      </c>
      <c r="B2" t="s">
        <v>1</v>
      </c>
      <c r="C2" t="s">
        <v>0</v>
      </c>
    </row>
    <row r="3" spans="1:3" x14ac:dyDescent="0.25">
      <c r="A3" t="s">
        <v>382</v>
      </c>
    </row>
    <row r="4" spans="1:3" x14ac:dyDescent="0.25">
      <c r="A4" t="s">
        <v>109</v>
      </c>
      <c r="B4">
        <f>FLOOR((0.5-(LOG((C4/15529096), 2))), 1)</f>
        <v>14</v>
      </c>
      <c r="C4">
        <v>864</v>
      </c>
    </row>
    <row r="5" spans="1:3" x14ac:dyDescent="0.25">
      <c r="A5" t="s">
        <v>121</v>
      </c>
      <c r="B5">
        <f t="shared" ref="B5:B8" si="0">FLOOR((0.5-(LOG((C5/15529096), 2))), 1)</f>
        <v>15</v>
      </c>
      <c r="C5">
        <v>342</v>
      </c>
    </row>
    <row r="6" spans="1:3" x14ac:dyDescent="0.25">
      <c r="A6" t="s">
        <v>131</v>
      </c>
      <c r="B6">
        <f t="shared" si="0"/>
        <v>15</v>
      </c>
      <c r="C6">
        <v>341</v>
      </c>
    </row>
    <row r="7" spans="1:3" x14ac:dyDescent="0.25">
      <c r="A7" t="s">
        <v>115</v>
      </c>
      <c r="B7">
        <f t="shared" si="0"/>
        <v>16</v>
      </c>
      <c r="C7">
        <v>311</v>
      </c>
    </row>
    <row r="8" spans="1:3" x14ac:dyDescent="0.25">
      <c r="A8" t="s">
        <v>129</v>
      </c>
      <c r="B8">
        <f t="shared" si="0"/>
        <v>16</v>
      </c>
      <c r="C8">
        <v>296</v>
      </c>
    </row>
    <row r="9" spans="1:3" x14ac:dyDescent="0.25">
      <c r="A9" t="s">
        <v>123</v>
      </c>
      <c r="B9">
        <f>FLOOR((0.5-(LOG((C9/15529096), 2))), 1)</f>
        <v>16</v>
      </c>
      <c r="C9">
        <v>266</v>
      </c>
    </row>
    <row r="10" spans="1:3" x14ac:dyDescent="0.25">
      <c r="A10" t="s">
        <v>241</v>
      </c>
      <c r="B10">
        <f>FLOOR((0.5-(LOG((C10/15529096), 2))), 1)</f>
        <v>17</v>
      </c>
      <c r="C10">
        <v>150</v>
      </c>
    </row>
    <row r="11" spans="1:3" x14ac:dyDescent="0.25">
      <c r="A11" t="s">
        <v>132</v>
      </c>
      <c r="B11">
        <f>FLOOR((0.5-(LOG((C11/15529096), 2))), 1)</f>
        <v>17</v>
      </c>
      <c r="C11">
        <v>118</v>
      </c>
    </row>
    <row r="12" spans="1:3" x14ac:dyDescent="0.25">
      <c r="A12" t="s">
        <v>155</v>
      </c>
      <c r="B12">
        <f t="shared" ref="B12:B14" si="1">FLOOR((0.5-(LOG((C12/15529096), 2))), 1)</f>
        <v>17</v>
      </c>
      <c r="C12">
        <v>118</v>
      </c>
    </row>
    <row r="13" spans="1:3" x14ac:dyDescent="0.25">
      <c r="A13" t="s">
        <v>180</v>
      </c>
      <c r="B13">
        <f t="shared" si="1"/>
        <v>17</v>
      </c>
      <c r="C13">
        <v>112</v>
      </c>
    </row>
    <row r="14" spans="1:3" x14ac:dyDescent="0.25">
      <c r="A14" t="s">
        <v>128</v>
      </c>
      <c r="B14">
        <f t="shared" si="1"/>
        <v>17</v>
      </c>
      <c r="C14">
        <v>106</v>
      </c>
    </row>
    <row r="15" spans="1:3" x14ac:dyDescent="0.25">
      <c r="A15" t="s">
        <v>119</v>
      </c>
      <c r="B15">
        <f>FLOOR((0.5-(LOG((C15/15529096), 2))), 1)</f>
        <v>17</v>
      </c>
      <c r="C15">
        <v>90</v>
      </c>
    </row>
    <row r="16" spans="1:3" x14ac:dyDescent="0.25">
      <c r="A16" t="s">
        <v>161</v>
      </c>
      <c r="B16">
        <f t="shared" ref="B16" si="2">FLOOR((0.5-(LOG((C16/15529096), 2))), 1)</f>
        <v>17</v>
      </c>
      <c r="C16">
        <v>87</v>
      </c>
    </row>
    <row r="17" spans="1:3" x14ac:dyDescent="0.25">
      <c r="A17" t="s">
        <v>120</v>
      </c>
      <c r="B17">
        <f>FLOOR((0.5-(LOG((C17/15529096), 2))), 1)</f>
        <v>18</v>
      </c>
      <c r="C17">
        <v>76</v>
      </c>
    </row>
    <row r="18" spans="1:3" x14ac:dyDescent="0.25">
      <c r="A18" t="s">
        <v>145</v>
      </c>
      <c r="B18">
        <f>FLOOR((0.5-(LOG((C18/15529096), 2))), 1)</f>
        <v>18</v>
      </c>
      <c r="C18">
        <v>74</v>
      </c>
    </row>
    <row r="19" spans="1:3" x14ac:dyDescent="0.25">
      <c r="A19" t="s">
        <v>175</v>
      </c>
      <c r="B19">
        <f t="shared" ref="B19:B20" si="3">FLOOR((0.5-(LOG((C19/15529096), 2))), 1)</f>
        <v>18</v>
      </c>
      <c r="C19">
        <v>60</v>
      </c>
    </row>
    <row r="20" spans="1:3" x14ac:dyDescent="0.25">
      <c r="A20" t="s">
        <v>148</v>
      </c>
      <c r="B20">
        <f t="shared" si="3"/>
        <v>18</v>
      </c>
      <c r="C20">
        <v>59</v>
      </c>
    </row>
    <row r="21" spans="1:3" x14ac:dyDescent="0.25">
      <c r="A21" t="s">
        <v>116</v>
      </c>
      <c r="B21">
        <f>FLOOR((0.5-(LOG((C21/15529096), 2))), 1)</f>
        <v>18</v>
      </c>
      <c r="C21">
        <v>57</v>
      </c>
    </row>
    <row r="22" spans="1:3" x14ac:dyDescent="0.25">
      <c r="A22" t="s">
        <v>151</v>
      </c>
      <c r="B22">
        <f t="shared" ref="B22:B25" si="4">FLOOR((0.5-(LOG((C22/15529096), 2))), 1)</f>
        <v>18</v>
      </c>
      <c r="C22">
        <v>55</v>
      </c>
    </row>
    <row r="23" spans="1:3" x14ac:dyDescent="0.25">
      <c r="A23" t="s">
        <v>182</v>
      </c>
      <c r="B23">
        <f t="shared" si="4"/>
        <v>18</v>
      </c>
      <c r="C23">
        <v>52</v>
      </c>
    </row>
    <row r="24" spans="1:3" ht="14.25" customHeight="1" x14ac:dyDescent="0.25">
      <c r="A24" t="s">
        <v>112</v>
      </c>
      <c r="B24">
        <f t="shared" si="4"/>
        <v>18</v>
      </c>
      <c r="C24">
        <v>47</v>
      </c>
    </row>
    <row r="25" spans="1:3" x14ac:dyDescent="0.25">
      <c r="A25" t="s">
        <v>130</v>
      </c>
      <c r="B25">
        <f t="shared" si="4"/>
        <v>18</v>
      </c>
      <c r="C25">
        <v>46</v>
      </c>
    </row>
    <row r="26" spans="1:3" ht="14.25" customHeight="1" x14ac:dyDescent="0.25">
      <c r="A26" t="s">
        <v>181</v>
      </c>
      <c r="B26">
        <f>FLOOR((0.5-(LOG((C26/15529096), 2))), 1)</f>
        <v>18</v>
      </c>
      <c r="C26">
        <v>44</v>
      </c>
    </row>
    <row r="27" spans="1:3" ht="15" customHeight="1" x14ac:dyDescent="0.25">
      <c r="A27" t="s">
        <v>242</v>
      </c>
      <c r="B27">
        <f>FLOOR((0.5-(LOG((C27/15529096), 2))), 1)</f>
        <v>19</v>
      </c>
      <c r="C27">
        <v>36</v>
      </c>
    </row>
    <row r="28" spans="1:3" x14ac:dyDescent="0.25">
      <c r="A28" t="s">
        <v>133</v>
      </c>
      <c r="B28">
        <f>FLOOR((0.5-(LOG((C28/15529096), 2))), 1)</f>
        <v>19</v>
      </c>
      <c r="C28">
        <v>35</v>
      </c>
    </row>
    <row r="29" spans="1:3" x14ac:dyDescent="0.25">
      <c r="A29" t="s">
        <v>243</v>
      </c>
      <c r="B29">
        <f t="shared" ref="B29:B30" si="5">FLOOR((0.5-(LOG((C29/15529096), 2))), 1)</f>
        <v>19</v>
      </c>
      <c r="C29">
        <v>34</v>
      </c>
    </row>
    <row r="30" spans="1:3" x14ac:dyDescent="0.25">
      <c r="A30" t="s">
        <v>159</v>
      </c>
      <c r="B30">
        <f t="shared" si="5"/>
        <v>19</v>
      </c>
      <c r="C30">
        <v>33</v>
      </c>
    </row>
    <row r="31" spans="1:3" x14ac:dyDescent="0.25">
      <c r="A31" t="s">
        <v>126</v>
      </c>
      <c r="B31">
        <f>FLOOR((0.5-(LOG((C31/15529096), 2))), 1)</f>
        <v>19</v>
      </c>
      <c r="C31">
        <v>32</v>
      </c>
    </row>
    <row r="32" spans="1:3" x14ac:dyDescent="0.25">
      <c r="A32" t="s">
        <v>135</v>
      </c>
      <c r="B32">
        <f t="shared" ref="B32" si="6">FLOOR((0.5-(LOG((C32/15529096), 2))), 1)</f>
        <v>19</v>
      </c>
      <c r="C32">
        <v>32</v>
      </c>
    </row>
    <row r="33" spans="1:3" x14ac:dyDescent="0.25">
      <c r="A33" t="s">
        <v>124</v>
      </c>
      <c r="B33">
        <f>FLOOR((0.5-(LOG((C33/15529096), 2))), 1)</f>
        <v>19</v>
      </c>
      <c r="C33">
        <f>11+21</f>
        <v>32</v>
      </c>
    </row>
    <row r="34" spans="1:3" x14ac:dyDescent="0.25">
      <c r="A34" t="s">
        <v>244</v>
      </c>
      <c r="B34">
        <f>FLOOR((0.5-(LOG((C34/15529096), 2))), 1)</f>
        <v>19</v>
      </c>
      <c r="C34">
        <v>25</v>
      </c>
    </row>
    <row r="35" spans="1:3" x14ac:dyDescent="0.25">
      <c r="A35" t="s">
        <v>245</v>
      </c>
      <c r="B35">
        <f t="shared" ref="B35:B41" si="7">FLOOR((0.5-(LOG((C35/15529096), 2))), 1)</f>
        <v>19</v>
      </c>
      <c r="C35">
        <v>24</v>
      </c>
    </row>
    <row r="36" spans="1:3" x14ac:dyDescent="0.25">
      <c r="A36" t="s">
        <v>246</v>
      </c>
      <c r="B36">
        <f t="shared" si="7"/>
        <v>19</v>
      </c>
      <c r="C36">
        <v>24</v>
      </c>
    </row>
    <row r="37" spans="1:3" x14ac:dyDescent="0.25">
      <c r="A37" t="s">
        <v>153</v>
      </c>
      <c r="B37">
        <f t="shared" si="7"/>
        <v>19</v>
      </c>
      <c r="C37">
        <v>21</v>
      </c>
    </row>
    <row r="38" spans="1:3" x14ac:dyDescent="0.25">
      <c r="A38" t="s">
        <v>247</v>
      </c>
      <c r="B38">
        <f t="shared" si="7"/>
        <v>20</v>
      </c>
      <c r="C38">
        <v>18</v>
      </c>
    </row>
    <row r="39" spans="1:3" x14ac:dyDescent="0.25">
      <c r="A39" t="s">
        <v>248</v>
      </c>
      <c r="B39">
        <f t="shared" si="7"/>
        <v>20</v>
      </c>
      <c r="C39">
        <v>14</v>
      </c>
    </row>
    <row r="40" spans="1:3" x14ac:dyDescent="0.25">
      <c r="A40" t="s">
        <v>249</v>
      </c>
      <c r="B40">
        <f t="shared" si="7"/>
        <v>20</v>
      </c>
      <c r="C40">
        <v>12</v>
      </c>
    </row>
    <row r="41" spans="1:3" x14ac:dyDescent="0.25">
      <c r="A41" t="s">
        <v>250</v>
      </c>
      <c r="B41">
        <f t="shared" si="7"/>
        <v>20</v>
      </c>
      <c r="C41">
        <v>12</v>
      </c>
    </row>
    <row r="42" spans="1:3" x14ac:dyDescent="0.25">
      <c r="A42" t="s">
        <v>125</v>
      </c>
      <c r="B42">
        <f>FLOOR((0.5-(LOG((C42/15529096), 2))), 1)</f>
        <v>21</v>
      </c>
      <c r="C42">
        <v>10</v>
      </c>
    </row>
    <row r="43" spans="1:3" x14ac:dyDescent="0.25">
      <c r="A43" t="s">
        <v>251</v>
      </c>
      <c r="B43">
        <f t="shared" ref="B43:B55" si="8">FLOOR((0.5-(LOG((C43/15529096), 2))), 1)</f>
        <v>21</v>
      </c>
      <c r="C43">
        <v>10</v>
      </c>
    </row>
    <row r="44" spans="1:3" x14ac:dyDescent="0.25">
      <c r="A44" t="s">
        <v>223</v>
      </c>
      <c r="B44">
        <f t="shared" si="8"/>
        <v>21</v>
      </c>
      <c r="C44">
        <v>10</v>
      </c>
    </row>
    <row r="45" spans="1:3" x14ac:dyDescent="0.25">
      <c r="A45" t="s">
        <v>252</v>
      </c>
      <c r="B45">
        <f t="shared" si="8"/>
        <v>21</v>
      </c>
      <c r="C45">
        <v>9</v>
      </c>
    </row>
    <row r="46" spans="1:3" x14ac:dyDescent="0.25">
      <c r="A46" t="s">
        <v>136</v>
      </c>
      <c r="B46">
        <f t="shared" si="8"/>
        <v>21</v>
      </c>
      <c r="C46">
        <v>9</v>
      </c>
    </row>
    <row r="47" spans="1:3" x14ac:dyDescent="0.25">
      <c r="A47" t="s">
        <v>184</v>
      </c>
      <c r="B47">
        <f t="shared" si="8"/>
        <v>21</v>
      </c>
      <c r="C47">
        <v>8</v>
      </c>
    </row>
    <row r="48" spans="1:3" x14ac:dyDescent="0.25">
      <c r="A48" t="s">
        <v>139</v>
      </c>
      <c r="B48">
        <f t="shared" si="8"/>
        <v>21</v>
      </c>
      <c r="C48">
        <v>6</v>
      </c>
    </row>
    <row r="49" spans="1:3" x14ac:dyDescent="0.25">
      <c r="A49" t="s">
        <v>253</v>
      </c>
      <c r="B49">
        <f t="shared" si="8"/>
        <v>21</v>
      </c>
      <c r="C49">
        <v>6</v>
      </c>
    </row>
    <row r="50" spans="1:3" x14ac:dyDescent="0.25">
      <c r="A50" t="s">
        <v>254</v>
      </c>
      <c r="B50">
        <f t="shared" si="8"/>
        <v>22</v>
      </c>
      <c r="C50">
        <v>5</v>
      </c>
    </row>
    <row r="51" spans="1:3" x14ac:dyDescent="0.25">
      <c r="A51" t="s">
        <v>140</v>
      </c>
      <c r="B51">
        <f t="shared" si="8"/>
        <v>22</v>
      </c>
      <c r="C51">
        <v>5</v>
      </c>
    </row>
    <row r="52" spans="1:3" x14ac:dyDescent="0.25">
      <c r="A52" t="s">
        <v>255</v>
      </c>
      <c r="B52">
        <f>FLOOR((0.5-(LOG((C52/15529096), 2))), 1)</f>
        <v>22</v>
      </c>
      <c r="C52">
        <v>5</v>
      </c>
    </row>
    <row r="53" spans="1:3" x14ac:dyDescent="0.25">
      <c r="A53" t="s">
        <v>211</v>
      </c>
      <c r="B53">
        <f t="shared" si="8"/>
        <v>22</v>
      </c>
      <c r="C53">
        <v>5</v>
      </c>
    </row>
    <row r="54" spans="1:3" x14ac:dyDescent="0.25">
      <c r="A54" t="s">
        <v>134</v>
      </c>
      <c r="B54">
        <f t="shared" si="8"/>
        <v>22</v>
      </c>
      <c r="C54">
        <v>5</v>
      </c>
    </row>
    <row r="55" spans="1:3" x14ac:dyDescent="0.25">
      <c r="A55" t="s">
        <v>256</v>
      </c>
      <c r="B55">
        <f t="shared" si="8"/>
        <v>22</v>
      </c>
      <c r="C55">
        <v>5</v>
      </c>
    </row>
    <row r="56" spans="1:3" x14ac:dyDescent="0.25">
      <c r="A56" t="s">
        <v>164</v>
      </c>
      <c r="B56">
        <f t="shared" ref="B56:B87" si="9">FLOOR((0.5-(LOG((C56/15529096), 2))), 1)</f>
        <v>22</v>
      </c>
      <c r="C56">
        <v>4</v>
      </c>
    </row>
    <row r="57" spans="1:3" x14ac:dyDescent="0.25">
      <c r="A57" t="s">
        <v>257</v>
      </c>
      <c r="B57">
        <f t="shared" si="9"/>
        <v>22</v>
      </c>
      <c r="C57">
        <v>4</v>
      </c>
    </row>
    <row r="58" spans="1:3" x14ac:dyDescent="0.25">
      <c r="A58" t="s">
        <v>258</v>
      </c>
      <c r="B58">
        <f t="shared" si="9"/>
        <v>22</v>
      </c>
      <c r="C58">
        <v>4</v>
      </c>
    </row>
    <row r="59" spans="1:3" x14ac:dyDescent="0.25">
      <c r="A59" t="s">
        <v>259</v>
      </c>
      <c r="B59">
        <f t="shared" si="9"/>
        <v>22</v>
      </c>
      <c r="C59">
        <v>4</v>
      </c>
    </row>
    <row r="60" spans="1:3" x14ac:dyDescent="0.25">
      <c r="A60" t="s">
        <v>260</v>
      </c>
      <c r="B60">
        <f t="shared" si="9"/>
        <v>22</v>
      </c>
      <c r="C60">
        <v>4</v>
      </c>
    </row>
    <row r="61" spans="1:3" x14ac:dyDescent="0.25">
      <c r="A61" t="s">
        <v>261</v>
      </c>
      <c r="B61">
        <f t="shared" si="9"/>
        <v>22</v>
      </c>
      <c r="C61">
        <v>4</v>
      </c>
    </row>
    <row r="62" spans="1:3" x14ac:dyDescent="0.25">
      <c r="A62" t="s">
        <v>114</v>
      </c>
      <c r="B62">
        <f t="shared" si="9"/>
        <v>22</v>
      </c>
      <c r="C62">
        <v>4</v>
      </c>
    </row>
    <row r="63" spans="1:3" x14ac:dyDescent="0.25">
      <c r="A63" t="s">
        <v>196</v>
      </c>
      <c r="B63">
        <f t="shared" si="9"/>
        <v>22</v>
      </c>
      <c r="C63">
        <v>4</v>
      </c>
    </row>
    <row r="64" spans="1:3" x14ac:dyDescent="0.25">
      <c r="A64" t="s">
        <v>262</v>
      </c>
      <c r="B64">
        <f t="shared" si="9"/>
        <v>22</v>
      </c>
      <c r="C64">
        <v>3</v>
      </c>
    </row>
    <row r="65" spans="1:3" x14ac:dyDescent="0.25">
      <c r="A65" t="s">
        <v>263</v>
      </c>
      <c r="B65">
        <f t="shared" si="9"/>
        <v>22</v>
      </c>
      <c r="C65">
        <v>3</v>
      </c>
    </row>
    <row r="66" spans="1:3" x14ac:dyDescent="0.25">
      <c r="A66" t="s">
        <v>264</v>
      </c>
      <c r="B66">
        <f t="shared" si="9"/>
        <v>22</v>
      </c>
      <c r="C66">
        <v>3</v>
      </c>
    </row>
    <row r="67" spans="1:3" x14ac:dyDescent="0.25">
      <c r="A67" t="s">
        <v>165</v>
      </c>
      <c r="B67">
        <f t="shared" si="9"/>
        <v>22</v>
      </c>
      <c r="C67">
        <v>3</v>
      </c>
    </row>
    <row r="68" spans="1:3" x14ac:dyDescent="0.25">
      <c r="A68" t="s">
        <v>265</v>
      </c>
      <c r="B68">
        <f t="shared" si="9"/>
        <v>22</v>
      </c>
      <c r="C68">
        <v>3</v>
      </c>
    </row>
    <row r="69" spans="1:3" x14ac:dyDescent="0.25">
      <c r="A69" t="s">
        <v>266</v>
      </c>
      <c r="B69">
        <f t="shared" si="9"/>
        <v>22</v>
      </c>
      <c r="C69">
        <v>3</v>
      </c>
    </row>
    <row r="70" spans="1:3" x14ac:dyDescent="0.25">
      <c r="A70" t="s">
        <v>152</v>
      </c>
      <c r="B70">
        <f t="shared" si="9"/>
        <v>22</v>
      </c>
      <c r="C70">
        <v>3</v>
      </c>
    </row>
    <row r="71" spans="1:3" x14ac:dyDescent="0.25">
      <c r="A71" t="s">
        <v>267</v>
      </c>
      <c r="B71">
        <f t="shared" si="9"/>
        <v>22</v>
      </c>
      <c r="C71">
        <v>3</v>
      </c>
    </row>
    <row r="72" spans="1:3" x14ac:dyDescent="0.25">
      <c r="A72" t="s">
        <v>268</v>
      </c>
      <c r="B72">
        <f t="shared" si="9"/>
        <v>22</v>
      </c>
      <c r="C72">
        <v>3</v>
      </c>
    </row>
    <row r="73" spans="1:3" x14ac:dyDescent="0.25">
      <c r="A73" t="s">
        <v>269</v>
      </c>
      <c r="B73">
        <f t="shared" si="9"/>
        <v>22</v>
      </c>
      <c r="C73">
        <v>3</v>
      </c>
    </row>
    <row r="74" spans="1:3" x14ac:dyDescent="0.25">
      <c r="A74" t="s">
        <v>270</v>
      </c>
      <c r="B74">
        <f t="shared" si="9"/>
        <v>22</v>
      </c>
      <c r="C74">
        <v>3</v>
      </c>
    </row>
    <row r="75" spans="1:3" x14ac:dyDescent="0.25">
      <c r="A75" t="s">
        <v>271</v>
      </c>
      <c r="B75">
        <f t="shared" si="9"/>
        <v>22</v>
      </c>
      <c r="C75">
        <v>3</v>
      </c>
    </row>
    <row r="76" spans="1:3" x14ac:dyDescent="0.25">
      <c r="A76" t="s">
        <v>272</v>
      </c>
      <c r="B76">
        <f t="shared" si="9"/>
        <v>22</v>
      </c>
      <c r="C76">
        <v>3</v>
      </c>
    </row>
    <row r="77" spans="1:3" x14ac:dyDescent="0.25">
      <c r="A77" t="s">
        <v>273</v>
      </c>
      <c r="B77">
        <f t="shared" si="9"/>
        <v>22</v>
      </c>
      <c r="C77">
        <v>3</v>
      </c>
    </row>
    <row r="78" spans="1:3" x14ac:dyDescent="0.25">
      <c r="A78" t="s">
        <v>274</v>
      </c>
      <c r="B78">
        <f t="shared" si="9"/>
        <v>22</v>
      </c>
      <c r="C78">
        <v>3</v>
      </c>
    </row>
    <row r="79" spans="1:3" x14ac:dyDescent="0.25">
      <c r="A79" t="s">
        <v>172</v>
      </c>
      <c r="B79">
        <f t="shared" si="9"/>
        <v>22</v>
      </c>
      <c r="C79">
        <v>3</v>
      </c>
    </row>
    <row r="80" spans="1:3" x14ac:dyDescent="0.25">
      <c r="A80" t="s">
        <v>240</v>
      </c>
      <c r="B80">
        <f t="shared" si="9"/>
        <v>22</v>
      </c>
      <c r="C80">
        <v>3</v>
      </c>
    </row>
    <row r="81" spans="1:3" x14ac:dyDescent="0.25">
      <c r="A81" t="s">
        <v>275</v>
      </c>
      <c r="B81">
        <f t="shared" si="9"/>
        <v>23</v>
      </c>
      <c r="C81">
        <v>2</v>
      </c>
    </row>
    <row r="82" spans="1:3" x14ac:dyDescent="0.25">
      <c r="A82" t="s">
        <v>149</v>
      </c>
      <c r="B82">
        <f t="shared" si="9"/>
        <v>23</v>
      </c>
      <c r="C82">
        <v>2</v>
      </c>
    </row>
    <row r="83" spans="1:3" x14ac:dyDescent="0.25">
      <c r="A83" t="s">
        <v>276</v>
      </c>
      <c r="B83">
        <f t="shared" si="9"/>
        <v>23</v>
      </c>
      <c r="C83">
        <v>2</v>
      </c>
    </row>
    <row r="84" spans="1:3" x14ac:dyDescent="0.25">
      <c r="A84" t="s">
        <v>277</v>
      </c>
      <c r="B84">
        <f t="shared" si="9"/>
        <v>23</v>
      </c>
      <c r="C84">
        <v>2</v>
      </c>
    </row>
    <row r="85" spans="1:3" x14ac:dyDescent="0.25">
      <c r="A85" t="s">
        <v>278</v>
      </c>
      <c r="B85">
        <f t="shared" si="9"/>
        <v>23</v>
      </c>
      <c r="C85">
        <v>2</v>
      </c>
    </row>
    <row r="86" spans="1:3" x14ac:dyDescent="0.25">
      <c r="A86" t="s">
        <v>279</v>
      </c>
      <c r="B86">
        <f t="shared" si="9"/>
        <v>23</v>
      </c>
      <c r="C86">
        <v>2</v>
      </c>
    </row>
    <row r="87" spans="1:3" x14ac:dyDescent="0.25">
      <c r="A87" t="s">
        <v>280</v>
      </c>
      <c r="B87">
        <f t="shared" si="9"/>
        <v>23</v>
      </c>
      <c r="C87">
        <v>2</v>
      </c>
    </row>
    <row r="88" spans="1:3" x14ac:dyDescent="0.25">
      <c r="A88" t="s">
        <v>281</v>
      </c>
      <c r="B88">
        <f t="shared" ref="B88:B104" si="10">FLOOR((0.5-(LOG((C88/15529096), 2))), 1)</f>
        <v>23</v>
      </c>
      <c r="C88">
        <v>2</v>
      </c>
    </row>
    <row r="89" spans="1:3" x14ac:dyDescent="0.25">
      <c r="A89" t="s">
        <v>282</v>
      </c>
      <c r="B89">
        <f t="shared" si="10"/>
        <v>23</v>
      </c>
      <c r="C89">
        <v>2</v>
      </c>
    </row>
    <row r="90" spans="1:3" x14ac:dyDescent="0.25">
      <c r="A90" t="s">
        <v>283</v>
      </c>
      <c r="B90">
        <f t="shared" si="10"/>
        <v>23</v>
      </c>
      <c r="C90">
        <v>2</v>
      </c>
    </row>
    <row r="91" spans="1:3" x14ac:dyDescent="0.25">
      <c r="A91" t="s">
        <v>284</v>
      </c>
      <c r="B91">
        <f t="shared" si="10"/>
        <v>23</v>
      </c>
      <c r="C91">
        <v>2</v>
      </c>
    </row>
    <row r="92" spans="1:3" x14ac:dyDescent="0.25">
      <c r="A92" t="s">
        <v>285</v>
      </c>
      <c r="B92">
        <f t="shared" si="10"/>
        <v>23</v>
      </c>
      <c r="C92">
        <v>2</v>
      </c>
    </row>
    <row r="93" spans="1:3" x14ac:dyDescent="0.25">
      <c r="A93" t="s">
        <v>286</v>
      </c>
      <c r="B93">
        <f t="shared" si="10"/>
        <v>23</v>
      </c>
      <c r="C93">
        <v>2</v>
      </c>
    </row>
    <row r="94" spans="1:3" x14ac:dyDescent="0.25">
      <c r="A94" t="s">
        <v>287</v>
      </c>
      <c r="B94">
        <f t="shared" si="10"/>
        <v>23</v>
      </c>
      <c r="C94">
        <v>2</v>
      </c>
    </row>
    <row r="95" spans="1:3" x14ac:dyDescent="0.25">
      <c r="A95" t="s">
        <v>288</v>
      </c>
      <c r="B95">
        <f t="shared" si="10"/>
        <v>23</v>
      </c>
      <c r="C95">
        <v>2</v>
      </c>
    </row>
    <row r="96" spans="1:3" x14ac:dyDescent="0.25">
      <c r="A96" t="s">
        <v>289</v>
      </c>
      <c r="B96">
        <f t="shared" si="10"/>
        <v>23</v>
      </c>
      <c r="C96">
        <v>2</v>
      </c>
    </row>
    <row r="97" spans="1:3" x14ac:dyDescent="0.25">
      <c r="A97" t="s">
        <v>290</v>
      </c>
      <c r="B97">
        <f t="shared" si="10"/>
        <v>23</v>
      </c>
      <c r="C97">
        <v>2</v>
      </c>
    </row>
    <row r="98" spans="1:3" x14ac:dyDescent="0.25">
      <c r="A98" t="s">
        <v>291</v>
      </c>
      <c r="B98">
        <f t="shared" si="10"/>
        <v>23</v>
      </c>
      <c r="C98">
        <v>2</v>
      </c>
    </row>
    <row r="99" spans="1:3" x14ac:dyDescent="0.25">
      <c r="A99" t="s">
        <v>292</v>
      </c>
      <c r="B99">
        <f t="shared" si="10"/>
        <v>23</v>
      </c>
      <c r="C99">
        <v>2</v>
      </c>
    </row>
    <row r="100" spans="1:3" x14ac:dyDescent="0.25">
      <c r="A100" t="s">
        <v>293</v>
      </c>
      <c r="B100">
        <f t="shared" si="10"/>
        <v>23</v>
      </c>
      <c r="C100">
        <v>2</v>
      </c>
    </row>
    <row r="101" spans="1:3" x14ac:dyDescent="0.25">
      <c r="A101" t="s">
        <v>294</v>
      </c>
      <c r="B101">
        <f t="shared" si="10"/>
        <v>23</v>
      </c>
      <c r="C101">
        <v>2</v>
      </c>
    </row>
    <row r="102" spans="1:3" x14ac:dyDescent="0.25">
      <c r="A102" t="s">
        <v>295</v>
      </c>
      <c r="B102">
        <f t="shared" si="10"/>
        <v>23</v>
      </c>
      <c r="C102">
        <v>2</v>
      </c>
    </row>
    <row r="103" spans="1:3" x14ac:dyDescent="0.25">
      <c r="A103" t="s">
        <v>296</v>
      </c>
      <c r="B103">
        <f t="shared" si="10"/>
        <v>23</v>
      </c>
      <c r="C103">
        <v>2</v>
      </c>
    </row>
    <row r="104" spans="1:3" x14ac:dyDescent="0.25">
      <c r="A104" t="s">
        <v>297</v>
      </c>
      <c r="B104">
        <f t="shared" si="10"/>
        <v>23</v>
      </c>
      <c r="C104">
        <v>2</v>
      </c>
    </row>
    <row r="105" spans="1:3" x14ac:dyDescent="0.25">
      <c r="A105" t="s">
        <v>298</v>
      </c>
      <c r="B105">
        <f t="shared" ref="B105:B168" si="11">FLOOR((0.5-(LOG((C105/15529096), 2))), 1)</f>
        <v>23</v>
      </c>
      <c r="C105">
        <v>2</v>
      </c>
    </row>
    <row r="106" spans="1:3" x14ac:dyDescent="0.25">
      <c r="A106" t="s">
        <v>299</v>
      </c>
      <c r="B106">
        <f t="shared" si="11"/>
        <v>23</v>
      </c>
      <c r="C106">
        <v>2</v>
      </c>
    </row>
    <row r="107" spans="1:3" x14ac:dyDescent="0.25">
      <c r="A107" t="s">
        <v>300</v>
      </c>
      <c r="B107">
        <f t="shared" si="11"/>
        <v>23</v>
      </c>
      <c r="C107">
        <v>2</v>
      </c>
    </row>
    <row r="108" spans="1:3" x14ac:dyDescent="0.25">
      <c r="A108" t="s">
        <v>301</v>
      </c>
      <c r="B108">
        <f t="shared" si="11"/>
        <v>23</v>
      </c>
      <c r="C108">
        <v>2</v>
      </c>
    </row>
    <row r="109" spans="1:3" x14ac:dyDescent="0.25">
      <c r="A109" t="s">
        <v>302</v>
      </c>
      <c r="B109">
        <f t="shared" si="11"/>
        <v>23</v>
      </c>
      <c r="C109">
        <v>2</v>
      </c>
    </row>
    <row r="110" spans="1:3" x14ac:dyDescent="0.25">
      <c r="A110" t="s">
        <v>303</v>
      </c>
      <c r="B110">
        <f t="shared" si="11"/>
        <v>23</v>
      </c>
      <c r="C110">
        <v>2</v>
      </c>
    </row>
    <row r="111" spans="1:3" x14ac:dyDescent="0.25">
      <c r="A111" t="s">
        <v>170</v>
      </c>
      <c r="B111">
        <f t="shared" si="11"/>
        <v>23</v>
      </c>
      <c r="C111">
        <v>2</v>
      </c>
    </row>
    <row r="112" spans="1:3" x14ac:dyDescent="0.25">
      <c r="A112" t="s">
        <v>238</v>
      </c>
      <c r="B112">
        <f t="shared" si="11"/>
        <v>23</v>
      </c>
      <c r="C112">
        <v>2</v>
      </c>
    </row>
    <row r="113" spans="1:3" x14ac:dyDescent="0.25">
      <c r="A113" t="s">
        <v>304</v>
      </c>
      <c r="B113">
        <f t="shared" si="11"/>
        <v>23</v>
      </c>
      <c r="C113">
        <v>2</v>
      </c>
    </row>
    <row r="114" spans="1:3" x14ac:dyDescent="0.25">
      <c r="A114" t="s">
        <v>305</v>
      </c>
      <c r="B114">
        <f t="shared" si="11"/>
        <v>24</v>
      </c>
      <c r="C114">
        <v>1</v>
      </c>
    </row>
    <row r="115" spans="1:3" x14ac:dyDescent="0.25">
      <c r="A115" t="s">
        <v>306</v>
      </c>
      <c r="B115">
        <f t="shared" si="11"/>
        <v>24</v>
      </c>
      <c r="C115">
        <v>1</v>
      </c>
    </row>
    <row r="116" spans="1:3" x14ac:dyDescent="0.25">
      <c r="A116" t="s">
        <v>307</v>
      </c>
      <c r="B116">
        <f t="shared" si="11"/>
        <v>24</v>
      </c>
      <c r="C116">
        <v>1</v>
      </c>
    </row>
    <row r="117" spans="1:3" x14ac:dyDescent="0.25">
      <c r="A117" t="s">
        <v>308</v>
      </c>
      <c r="B117">
        <f t="shared" si="11"/>
        <v>24</v>
      </c>
      <c r="C117">
        <v>1</v>
      </c>
    </row>
    <row r="118" spans="1:3" x14ac:dyDescent="0.25">
      <c r="A118" t="s">
        <v>309</v>
      </c>
      <c r="B118">
        <f t="shared" si="11"/>
        <v>24</v>
      </c>
      <c r="C118">
        <v>1</v>
      </c>
    </row>
    <row r="119" spans="1:3" x14ac:dyDescent="0.25">
      <c r="A119" t="s">
        <v>310</v>
      </c>
      <c r="B119">
        <f t="shared" si="11"/>
        <v>24</v>
      </c>
      <c r="C119">
        <v>1</v>
      </c>
    </row>
    <row r="120" spans="1:3" x14ac:dyDescent="0.25">
      <c r="A120" t="s">
        <v>311</v>
      </c>
      <c r="B120">
        <f t="shared" si="11"/>
        <v>24</v>
      </c>
      <c r="C120">
        <v>1</v>
      </c>
    </row>
    <row r="121" spans="1:3" x14ac:dyDescent="0.25">
      <c r="A121" t="s">
        <v>312</v>
      </c>
      <c r="B121">
        <f t="shared" si="11"/>
        <v>24</v>
      </c>
      <c r="C121">
        <v>1</v>
      </c>
    </row>
    <row r="122" spans="1:3" x14ac:dyDescent="0.25">
      <c r="A122" t="s">
        <v>313</v>
      </c>
      <c r="B122">
        <f t="shared" si="11"/>
        <v>24</v>
      </c>
      <c r="C122">
        <v>1</v>
      </c>
    </row>
    <row r="123" spans="1:3" x14ac:dyDescent="0.25">
      <c r="A123" t="s">
        <v>314</v>
      </c>
      <c r="B123">
        <f t="shared" si="11"/>
        <v>24</v>
      </c>
      <c r="C123">
        <v>1</v>
      </c>
    </row>
    <row r="124" spans="1:3" x14ac:dyDescent="0.25">
      <c r="A124" t="s">
        <v>315</v>
      </c>
      <c r="B124">
        <f t="shared" si="11"/>
        <v>24</v>
      </c>
      <c r="C124">
        <v>1</v>
      </c>
    </row>
    <row r="125" spans="1:3" x14ac:dyDescent="0.25">
      <c r="A125" t="s">
        <v>316</v>
      </c>
      <c r="B125">
        <f t="shared" si="11"/>
        <v>24</v>
      </c>
      <c r="C125">
        <v>1</v>
      </c>
    </row>
    <row r="126" spans="1:3" x14ac:dyDescent="0.25">
      <c r="A126" t="s">
        <v>150</v>
      </c>
      <c r="B126">
        <f t="shared" si="11"/>
        <v>24</v>
      </c>
      <c r="C126">
        <v>1</v>
      </c>
    </row>
    <row r="127" spans="1:3" x14ac:dyDescent="0.25">
      <c r="A127" t="s">
        <v>317</v>
      </c>
      <c r="B127">
        <f t="shared" si="11"/>
        <v>24</v>
      </c>
      <c r="C127">
        <v>1</v>
      </c>
    </row>
    <row r="128" spans="1:3" x14ac:dyDescent="0.25">
      <c r="A128" t="s">
        <v>318</v>
      </c>
      <c r="B128">
        <f t="shared" si="11"/>
        <v>24</v>
      </c>
      <c r="C128">
        <v>1</v>
      </c>
    </row>
    <row r="129" spans="1:3" x14ac:dyDescent="0.25">
      <c r="A129" t="s">
        <v>319</v>
      </c>
      <c r="B129">
        <f t="shared" si="11"/>
        <v>24</v>
      </c>
      <c r="C129">
        <v>1</v>
      </c>
    </row>
    <row r="130" spans="1:3" x14ac:dyDescent="0.25">
      <c r="A130" t="s">
        <v>320</v>
      </c>
      <c r="B130">
        <f t="shared" si="11"/>
        <v>24</v>
      </c>
      <c r="C130">
        <v>1</v>
      </c>
    </row>
    <row r="131" spans="1:3" x14ac:dyDescent="0.25">
      <c r="A131" t="s">
        <v>321</v>
      </c>
      <c r="B131">
        <f t="shared" si="11"/>
        <v>24</v>
      </c>
      <c r="C131">
        <v>1</v>
      </c>
    </row>
    <row r="132" spans="1:3" x14ac:dyDescent="0.25">
      <c r="A132" t="s">
        <v>322</v>
      </c>
      <c r="B132">
        <f t="shared" si="11"/>
        <v>24</v>
      </c>
      <c r="C132">
        <v>1</v>
      </c>
    </row>
    <row r="133" spans="1:3" x14ac:dyDescent="0.25">
      <c r="A133" t="s">
        <v>323</v>
      </c>
      <c r="B133">
        <f t="shared" si="11"/>
        <v>24</v>
      </c>
      <c r="C133">
        <v>1</v>
      </c>
    </row>
    <row r="134" spans="1:3" x14ac:dyDescent="0.25">
      <c r="A134" t="s">
        <v>324</v>
      </c>
      <c r="B134">
        <f t="shared" si="11"/>
        <v>24</v>
      </c>
      <c r="C134">
        <v>1</v>
      </c>
    </row>
    <row r="135" spans="1:3" x14ac:dyDescent="0.25">
      <c r="A135" t="s">
        <v>325</v>
      </c>
      <c r="B135">
        <f t="shared" si="11"/>
        <v>24</v>
      </c>
      <c r="C135">
        <v>1</v>
      </c>
    </row>
    <row r="136" spans="1:3" x14ac:dyDescent="0.25">
      <c r="A136" t="s">
        <v>326</v>
      </c>
      <c r="B136">
        <f t="shared" si="11"/>
        <v>24</v>
      </c>
      <c r="C136">
        <v>1</v>
      </c>
    </row>
    <row r="137" spans="1:3" x14ac:dyDescent="0.25">
      <c r="A137" t="s">
        <v>327</v>
      </c>
      <c r="B137">
        <f t="shared" si="11"/>
        <v>24</v>
      </c>
      <c r="C137">
        <v>1</v>
      </c>
    </row>
    <row r="138" spans="1:3" x14ac:dyDescent="0.25">
      <c r="A138" t="s">
        <v>328</v>
      </c>
      <c r="B138">
        <f t="shared" si="11"/>
        <v>24</v>
      </c>
      <c r="C138">
        <v>1</v>
      </c>
    </row>
    <row r="139" spans="1:3" x14ac:dyDescent="0.25">
      <c r="A139" t="s">
        <v>329</v>
      </c>
      <c r="B139">
        <f t="shared" si="11"/>
        <v>24</v>
      </c>
      <c r="C139">
        <v>1</v>
      </c>
    </row>
    <row r="140" spans="1:3" x14ac:dyDescent="0.25">
      <c r="A140" t="s">
        <v>330</v>
      </c>
      <c r="B140">
        <f t="shared" si="11"/>
        <v>24</v>
      </c>
      <c r="C140">
        <v>1</v>
      </c>
    </row>
    <row r="141" spans="1:3" x14ac:dyDescent="0.25">
      <c r="A141" t="s">
        <v>331</v>
      </c>
      <c r="B141">
        <f t="shared" si="11"/>
        <v>24</v>
      </c>
      <c r="C141">
        <v>1</v>
      </c>
    </row>
    <row r="142" spans="1:3" x14ac:dyDescent="0.25">
      <c r="A142" t="s">
        <v>332</v>
      </c>
      <c r="B142">
        <f t="shared" si="11"/>
        <v>24</v>
      </c>
      <c r="C142">
        <v>1</v>
      </c>
    </row>
    <row r="143" spans="1:3" x14ac:dyDescent="0.25">
      <c r="A143" t="s">
        <v>333</v>
      </c>
      <c r="B143">
        <f t="shared" si="11"/>
        <v>24</v>
      </c>
      <c r="C143">
        <v>1</v>
      </c>
    </row>
    <row r="144" spans="1:3" x14ac:dyDescent="0.25">
      <c r="A144" t="s">
        <v>334</v>
      </c>
      <c r="B144">
        <f t="shared" si="11"/>
        <v>24</v>
      </c>
      <c r="C144">
        <v>1</v>
      </c>
    </row>
    <row r="145" spans="1:3" x14ac:dyDescent="0.25">
      <c r="A145" t="s">
        <v>335</v>
      </c>
      <c r="B145">
        <f t="shared" si="11"/>
        <v>24</v>
      </c>
      <c r="C145">
        <v>1</v>
      </c>
    </row>
    <row r="146" spans="1:3" x14ac:dyDescent="0.25">
      <c r="A146" t="s">
        <v>336</v>
      </c>
      <c r="B146">
        <f t="shared" si="11"/>
        <v>24</v>
      </c>
      <c r="C146">
        <v>1</v>
      </c>
    </row>
    <row r="147" spans="1:3" x14ac:dyDescent="0.25">
      <c r="A147" t="s">
        <v>337</v>
      </c>
      <c r="B147">
        <f t="shared" si="11"/>
        <v>24</v>
      </c>
      <c r="C147">
        <v>1</v>
      </c>
    </row>
    <row r="148" spans="1:3" x14ac:dyDescent="0.25">
      <c r="A148" t="s">
        <v>338</v>
      </c>
      <c r="B148">
        <f t="shared" si="11"/>
        <v>24</v>
      </c>
      <c r="C148">
        <v>1</v>
      </c>
    </row>
    <row r="149" spans="1:3" x14ac:dyDescent="0.25">
      <c r="A149" t="s">
        <v>339</v>
      </c>
      <c r="B149">
        <f t="shared" si="11"/>
        <v>24</v>
      </c>
      <c r="C149">
        <v>1</v>
      </c>
    </row>
    <row r="150" spans="1:3" x14ac:dyDescent="0.25">
      <c r="A150" t="s">
        <v>340</v>
      </c>
      <c r="B150">
        <f t="shared" si="11"/>
        <v>24</v>
      </c>
      <c r="C150">
        <v>1</v>
      </c>
    </row>
    <row r="151" spans="1:3" x14ac:dyDescent="0.25">
      <c r="A151" t="s">
        <v>341</v>
      </c>
      <c r="B151">
        <f t="shared" si="11"/>
        <v>24</v>
      </c>
      <c r="C151">
        <v>1</v>
      </c>
    </row>
    <row r="152" spans="1:3" x14ac:dyDescent="0.25">
      <c r="A152" t="s">
        <v>189</v>
      </c>
      <c r="B152">
        <f t="shared" si="11"/>
        <v>24</v>
      </c>
      <c r="C152">
        <v>1</v>
      </c>
    </row>
    <row r="153" spans="1:3" x14ac:dyDescent="0.25">
      <c r="A153" t="s">
        <v>222</v>
      </c>
      <c r="B153">
        <f t="shared" si="11"/>
        <v>24</v>
      </c>
      <c r="C153">
        <v>1</v>
      </c>
    </row>
    <row r="154" spans="1:3" x14ac:dyDescent="0.25">
      <c r="A154" t="s">
        <v>342</v>
      </c>
      <c r="B154">
        <f t="shared" si="11"/>
        <v>24</v>
      </c>
      <c r="C154">
        <v>1</v>
      </c>
    </row>
    <row r="155" spans="1:3" x14ac:dyDescent="0.25">
      <c r="A155" t="s">
        <v>343</v>
      </c>
      <c r="B155">
        <f t="shared" si="11"/>
        <v>24</v>
      </c>
      <c r="C155">
        <v>1</v>
      </c>
    </row>
    <row r="156" spans="1:3" x14ac:dyDescent="0.25">
      <c r="A156" t="s">
        <v>344</v>
      </c>
      <c r="B156">
        <f t="shared" si="11"/>
        <v>24</v>
      </c>
      <c r="C156">
        <v>1</v>
      </c>
    </row>
    <row r="157" spans="1:3" x14ac:dyDescent="0.25">
      <c r="A157" t="s">
        <v>345</v>
      </c>
      <c r="B157">
        <f t="shared" si="11"/>
        <v>24</v>
      </c>
      <c r="C157">
        <v>1</v>
      </c>
    </row>
    <row r="158" spans="1:3" x14ac:dyDescent="0.25">
      <c r="A158" t="s">
        <v>346</v>
      </c>
      <c r="B158">
        <f t="shared" si="11"/>
        <v>24</v>
      </c>
      <c r="C158">
        <v>1</v>
      </c>
    </row>
    <row r="159" spans="1:3" x14ac:dyDescent="0.25">
      <c r="A159" t="s">
        <v>347</v>
      </c>
      <c r="B159">
        <f t="shared" si="11"/>
        <v>24</v>
      </c>
      <c r="C159">
        <v>1</v>
      </c>
    </row>
    <row r="160" spans="1:3" x14ac:dyDescent="0.25">
      <c r="A160" t="s">
        <v>348</v>
      </c>
      <c r="B160">
        <f t="shared" si="11"/>
        <v>24</v>
      </c>
      <c r="C160">
        <v>1</v>
      </c>
    </row>
    <row r="161" spans="1:3" x14ac:dyDescent="0.25">
      <c r="A161" t="s">
        <v>349</v>
      </c>
      <c r="B161">
        <f t="shared" si="11"/>
        <v>24</v>
      </c>
      <c r="C161">
        <v>1</v>
      </c>
    </row>
    <row r="162" spans="1:3" x14ac:dyDescent="0.25">
      <c r="A162" t="s">
        <v>350</v>
      </c>
      <c r="B162">
        <f t="shared" si="11"/>
        <v>24</v>
      </c>
      <c r="C162">
        <v>1</v>
      </c>
    </row>
    <row r="163" spans="1:3" x14ac:dyDescent="0.25">
      <c r="A163" t="s">
        <v>351</v>
      </c>
      <c r="B163">
        <f t="shared" si="11"/>
        <v>24</v>
      </c>
      <c r="C163">
        <v>1</v>
      </c>
    </row>
    <row r="164" spans="1:3" x14ac:dyDescent="0.25">
      <c r="A164" t="s">
        <v>352</v>
      </c>
      <c r="B164">
        <f t="shared" si="11"/>
        <v>24</v>
      </c>
      <c r="C164">
        <v>1</v>
      </c>
    </row>
    <row r="165" spans="1:3" x14ac:dyDescent="0.25">
      <c r="A165" t="s">
        <v>353</v>
      </c>
      <c r="B165">
        <f t="shared" si="11"/>
        <v>24</v>
      </c>
      <c r="C165">
        <v>1</v>
      </c>
    </row>
    <row r="166" spans="1:3" x14ac:dyDescent="0.25">
      <c r="A166" t="s">
        <v>354</v>
      </c>
      <c r="B166">
        <f t="shared" si="11"/>
        <v>24</v>
      </c>
      <c r="C166">
        <v>1</v>
      </c>
    </row>
    <row r="167" spans="1:3" x14ac:dyDescent="0.25">
      <c r="A167" t="s">
        <v>355</v>
      </c>
      <c r="B167">
        <f t="shared" si="11"/>
        <v>24</v>
      </c>
      <c r="C167">
        <v>1</v>
      </c>
    </row>
    <row r="168" spans="1:3" x14ac:dyDescent="0.25">
      <c r="A168" t="s">
        <v>356</v>
      </c>
      <c r="B168">
        <f t="shared" si="11"/>
        <v>24</v>
      </c>
      <c r="C168">
        <v>1</v>
      </c>
    </row>
    <row r="169" spans="1:3" x14ac:dyDescent="0.25">
      <c r="A169" t="s">
        <v>357</v>
      </c>
      <c r="B169">
        <f t="shared" ref="B169:B193" si="12">FLOOR((0.5-(LOG((C169/15529096), 2))), 1)</f>
        <v>24</v>
      </c>
      <c r="C169">
        <v>1</v>
      </c>
    </row>
    <row r="170" spans="1:3" x14ac:dyDescent="0.25">
      <c r="A170" t="s">
        <v>358</v>
      </c>
      <c r="B170">
        <f t="shared" si="12"/>
        <v>24</v>
      </c>
      <c r="C170">
        <v>1</v>
      </c>
    </row>
    <row r="171" spans="1:3" x14ac:dyDescent="0.25">
      <c r="A171" t="s">
        <v>359</v>
      </c>
      <c r="B171">
        <f t="shared" si="12"/>
        <v>24</v>
      </c>
      <c r="C171">
        <v>1</v>
      </c>
    </row>
    <row r="172" spans="1:3" x14ac:dyDescent="0.25">
      <c r="A172" t="s">
        <v>360</v>
      </c>
      <c r="B172">
        <f t="shared" si="12"/>
        <v>24</v>
      </c>
      <c r="C172">
        <v>1</v>
      </c>
    </row>
    <row r="173" spans="1:3" x14ac:dyDescent="0.25">
      <c r="A173" t="s">
        <v>361</v>
      </c>
      <c r="B173">
        <f t="shared" si="12"/>
        <v>24</v>
      </c>
      <c r="C173">
        <v>1</v>
      </c>
    </row>
    <row r="174" spans="1:3" x14ac:dyDescent="0.25">
      <c r="A174" t="s">
        <v>362</v>
      </c>
      <c r="B174">
        <f t="shared" si="12"/>
        <v>24</v>
      </c>
      <c r="C174">
        <v>1</v>
      </c>
    </row>
    <row r="175" spans="1:3" x14ac:dyDescent="0.25">
      <c r="A175" t="s">
        <v>363</v>
      </c>
      <c r="B175">
        <f t="shared" si="12"/>
        <v>24</v>
      </c>
      <c r="C175">
        <v>1</v>
      </c>
    </row>
    <row r="176" spans="1:3" x14ac:dyDescent="0.25">
      <c r="A176" t="s">
        <v>364</v>
      </c>
      <c r="B176">
        <f t="shared" si="12"/>
        <v>24</v>
      </c>
      <c r="C176">
        <v>1</v>
      </c>
    </row>
    <row r="177" spans="1:3" x14ac:dyDescent="0.25">
      <c r="A177" t="s">
        <v>365</v>
      </c>
      <c r="B177">
        <f t="shared" si="12"/>
        <v>24</v>
      </c>
      <c r="C177">
        <v>1</v>
      </c>
    </row>
    <row r="178" spans="1:3" x14ac:dyDescent="0.25">
      <c r="A178" t="s">
        <v>366</v>
      </c>
      <c r="B178">
        <f t="shared" si="12"/>
        <v>24</v>
      </c>
      <c r="C178">
        <v>1</v>
      </c>
    </row>
    <row r="179" spans="1:3" x14ac:dyDescent="0.25">
      <c r="A179" t="s">
        <v>367</v>
      </c>
      <c r="B179">
        <f t="shared" si="12"/>
        <v>24</v>
      </c>
      <c r="C179">
        <v>1</v>
      </c>
    </row>
    <row r="180" spans="1:3" x14ac:dyDescent="0.25">
      <c r="A180" t="s">
        <v>368</v>
      </c>
      <c r="B180">
        <f t="shared" si="12"/>
        <v>24</v>
      </c>
      <c r="C180">
        <v>1</v>
      </c>
    </row>
    <row r="181" spans="1:3" x14ac:dyDescent="0.25">
      <c r="A181" t="s">
        <v>369</v>
      </c>
      <c r="B181">
        <f t="shared" si="12"/>
        <v>24</v>
      </c>
      <c r="C181">
        <v>1</v>
      </c>
    </row>
    <row r="182" spans="1:3" x14ac:dyDescent="0.25">
      <c r="A182" t="s">
        <v>370</v>
      </c>
      <c r="B182">
        <f t="shared" si="12"/>
        <v>24</v>
      </c>
      <c r="C182">
        <v>1</v>
      </c>
    </row>
    <row r="183" spans="1:3" x14ac:dyDescent="0.25">
      <c r="A183" t="s">
        <v>371</v>
      </c>
      <c r="B183">
        <f t="shared" si="12"/>
        <v>24</v>
      </c>
      <c r="C183">
        <v>1</v>
      </c>
    </row>
    <row r="184" spans="1:3" x14ac:dyDescent="0.25">
      <c r="A184" t="s">
        <v>372</v>
      </c>
      <c r="B184">
        <f t="shared" si="12"/>
        <v>24</v>
      </c>
      <c r="C184">
        <v>1</v>
      </c>
    </row>
    <row r="185" spans="1:3" x14ac:dyDescent="0.25">
      <c r="A185" t="s">
        <v>373</v>
      </c>
      <c r="B185">
        <f t="shared" si="12"/>
        <v>24</v>
      </c>
      <c r="C185">
        <v>1</v>
      </c>
    </row>
    <row r="186" spans="1:3" x14ac:dyDescent="0.25">
      <c r="A186" t="s">
        <v>374</v>
      </c>
      <c r="B186">
        <f t="shared" si="12"/>
        <v>24</v>
      </c>
      <c r="C186">
        <v>1</v>
      </c>
    </row>
    <row r="187" spans="1:3" x14ac:dyDescent="0.25">
      <c r="A187" t="s">
        <v>375</v>
      </c>
      <c r="B187">
        <f t="shared" si="12"/>
        <v>24</v>
      </c>
      <c r="C187">
        <v>1</v>
      </c>
    </row>
    <row r="188" spans="1:3" x14ac:dyDescent="0.25">
      <c r="A188" t="s">
        <v>376</v>
      </c>
      <c r="B188">
        <f t="shared" si="12"/>
        <v>24</v>
      </c>
      <c r="C188">
        <v>1</v>
      </c>
    </row>
    <row r="189" spans="1:3" x14ac:dyDescent="0.25">
      <c r="A189" t="s">
        <v>377</v>
      </c>
      <c r="B189">
        <f t="shared" si="12"/>
        <v>24</v>
      </c>
      <c r="C189">
        <v>1</v>
      </c>
    </row>
    <row r="190" spans="1:3" x14ac:dyDescent="0.25">
      <c r="A190" t="s">
        <v>378</v>
      </c>
      <c r="B190">
        <f t="shared" si="12"/>
        <v>24</v>
      </c>
      <c r="C190">
        <v>1</v>
      </c>
    </row>
    <row r="191" spans="1:3" x14ac:dyDescent="0.25">
      <c r="A191" t="s">
        <v>379</v>
      </c>
      <c r="B191">
        <f t="shared" si="12"/>
        <v>24</v>
      </c>
      <c r="C191">
        <v>1</v>
      </c>
    </row>
    <row r="192" spans="1:3" x14ac:dyDescent="0.25">
      <c r="A192" t="s">
        <v>380</v>
      </c>
      <c r="B192">
        <f t="shared" si="12"/>
        <v>24</v>
      </c>
      <c r="C192">
        <v>1</v>
      </c>
    </row>
    <row r="193" spans="1:3" x14ac:dyDescent="0.25">
      <c r="A193" t="s">
        <v>381</v>
      </c>
      <c r="B193">
        <f t="shared" si="12"/>
        <v>24</v>
      </c>
      <c r="C193">
        <v>1</v>
      </c>
    </row>
    <row r="195" spans="1:3" x14ac:dyDescent="0.25">
      <c r="A195" t="s">
        <v>73</v>
      </c>
    </row>
    <row r="196" spans="1:3" x14ac:dyDescent="0.25">
      <c r="A196" t="s">
        <v>2</v>
      </c>
      <c r="B196" t="s">
        <v>1</v>
      </c>
      <c r="C196" t="s">
        <v>0</v>
      </c>
    </row>
    <row r="197" spans="1:3" x14ac:dyDescent="0.25">
      <c r="A197" t="s">
        <v>383</v>
      </c>
    </row>
    <row r="198" spans="1:3" x14ac:dyDescent="0.25">
      <c r="A198" t="s">
        <v>109</v>
      </c>
      <c r="B198">
        <f>FLOOR((0.5-(LOG((C198/1209996), 2))), 1)</f>
        <v>14</v>
      </c>
      <c r="C198">
        <v>77</v>
      </c>
    </row>
    <row r="199" spans="1:3" x14ac:dyDescent="0.25">
      <c r="A199" t="s">
        <v>110</v>
      </c>
      <c r="B199">
        <f t="shared" ref="B199:B226" si="13">FLOOR((0.5-(LOG((C199/1209996), 2))), 1)</f>
        <v>14</v>
      </c>
      <c r="C199">
        <v>75</v>
      </c>
    </row>
    <row r="200" spans="1:3" x14ac:dyDescent="0.25">
      <c r="A200" t="s">
        <v>389</v>
      </c>
      <c r="B200">
        <f t="shared" si="13"/>
        <v>14</v>
      </c>
      <c r="C200">
        <v>74</v>
      </c>
    </row>
    <row r="201" spans="1:3" x14ac:dyDescent="0.25">
      <c r="A201" t="s">
        <v>111</v>
      </c>
      <c r="B201">
        <f t="shared" si="13"/>
        <v>14</v>
      </c>
      <c r="C201">
        <v>70</v>
      </c>
    </row>
    <row r="202" spans="1:3" x14ac:dyDescent="0.25">
      <c r="A202" t="s">
        <v>112</v>
      </c>
      <c r="B202">
        <f t="shared" si="13"/>
        <v>14</v>
      </c>
      <c r="C202">
        <v>67</v>
      </c>
    </row>
    <row r="203" spans="1:3" x14ac:dyDescent="0.25">
      <c r="A203" t="s">
        <v>113</v>
      </c>
      <c r="B203">
        <f t="shared" si="13"/>
        <v>14</v>
      </c>
      <c r="C203">
        <v>57</v>
      </c>
    </row>
    <row r="204" spans="1:3" x14ac:dyDescent="0.25">
      <c r="A204" t="s">
        <v>114</v>
      </c>
      <c r="B204">
        <f t="shared" si="13"/>
        <v>15</v>
      </c>
      <c r="C204">
        <v>48</v>
      </c>
    </row>
    <row r="205" spans="1:3" x14ac:dyDescent="0.25">
      <c r="A205" t="s">
        <v>115</v>
      </c>
      <c r="B205">
        <f>FLOOR((0.5-(LOG((C205/1209996), 2))), 1)</f>
        <v>15</v>
      </c>
      <c r="C205">
        <v>43</v>
      </c>
    </row>
    <row r="206" spans="1:3" x14ac:dyDescent="0.25">
      <c r="A206" t="s">
        <v>116</v>
      </c>
      <c r="B206">
        <f t="shared" si="13"/>
        <v>15</v>
      </c>
      <c r="C206">
        <v>38</v>
      </c>
    </row>
    <row r="207" spans="1:3" x14ac:dyDescent="0.25">
      <c r="A207" t="s">
        <v>117</v>
      </c>
      <c r="B207">
        <f t="shared" si="13"/>
        <v>15</v>
      </c>
      <c r="C207">
        <v>36</v>
      </c>
    </row>
    <row r="208" spans="1:3" x14ac:dyDescent="0.25">
      <c r="A208" t="s">
        <v>118</v>
      </c>
      <c r="B208">
        <f t="shared" si="13"/>
        <v>15</v>
      </c>
      <c r="C208">
        <v>31</v>
      </c>
    </row>
    <row r="209" spans="1:3" x14ac:dyDescent="0.25">
      <c r="A209" t="s">
        <v>119</v>
      </c>
      <c r="B209">
        <f t="shared" si="13"/>
        <v>15</v>
      </c>
      <c r="C209">
        <v>27</v>
      </c>
    </row>
    <row r="210" spans="1:3" x14ac:dyDescent="0.25">
      <c r="A210" t="s">
        <v>120</v>
      </c>
      <c r="B210">
        <f t="shared" si="13"/>
        <v>16</v>
      </c>
      <c r="C210">
        <v>25</v>
      </c>
    </row>
    <row r="211" spans="1:3" x14ac:dyDescent="0.25">
      <c r="A211" t="s">
        <v>121</v>
      </c>
      <c r="B211">
        <f>FLOOR((0.5-(LOG((C211/1209996), 2))), 1)</f>
        <v>16</v>
      </c>
      <c r="C211">
        <v>25</v>
      </c>
    </row>
    <row r="212" spans="1:3" x14ac:dyDescent="0.25">
      <c r="A212" t="s">
        <v>122</v>
      </c>
      <c r="B212">
        <f t="shared" si="13"/>
        <v>16</v>
      </c>
      <c r="C212">
        <v>24</v>
      </c>
    </row>
    <row r="213" spans="1:3" x14ac:dyDescent="0.25">
      <c r="A213" t="s">
        <v>123</v>
      </c>
      <c r="B213">
        <f t="shared" si="13"/>
        <v>16</v>
      </c>
      <c r="C213">
        <v>23</v>
      </c>
    </row>
    <row r="214" spans="1:3" x14ac:dyDescent="0.25">
      <c r="A214" t="s">
        <v>124</v>
      </c>
      <c r="B214">
        <f t="shared" si="13"/>
        <v>16</v>
      </c>
      <c r="C214">
        <v>22</v>
      </c>
    </row>
    <row r="215" spans="1:3" x14ac:dyDescent="0.25">
      <c r="A215" t="s">
        <v>125</v>
      </c>
      <c r="B215">
        <f>FLOOR((0.5-(LOG((C215/1209996), 2))), 1)</f>
        <v>16</v>
      </c>
      <c r="C215">
        <v>21</v>
      </c>
    </row>
    <row r="216" spans="1:3" x14ac:dyDescent="0.25">
      <c r="A216" t="s">
        <v>126</v>
      </c>
      <c r="B216">
        <f t="shared" si="13"/>
        <v>16</v>
      </c>
      <c r="C216">
        <v>20</v>
      </c>
    </row>
    <row r="217" spans="1:3" x14ac:dyDescent="0.25">
      <c r="A217" t="s">
        <v>127</v>
      </c>
      <c r="B217">
        <f t="shared" si="13"/>
        <v>16</v>
      </c>
      <c r="C217">
        <v>20</v>
      </c>
    </row>
    <row r="218" spans="1:3" x14ac:dyDescent="0.25">
      <c r="A218" t="s">
        <v>128</v>
      </c>
      <c r="B218">
        <f t="shared" si="13"/>
        <v>16</v>
      </c>
      <c r="C218">
        <v>18</v>
      </c>
    </row>
    <row r="219" spans="1:3" x14ac:dyDescent="0.25">
      <c r="A219" t="s">
        <v>129</v>
      </c>
      <c r="B219">
        <f t="shared" si="13"/>
        <v>16</v>
      </c>
      <c r="C219">
        <v>17</v>
      </c>
    </row>
    <row r="220" spans="1:3" x14ac:dyDescent="0.25">
      <c r="A220" t="s">
        <v>130</v>
      </c>
      <c r="B220">
        <f t="shared" si="13"/>
        <v>16</v>
      </c>
      <c r="C220">
        <v>17</v>
      </c>
    </row>
    <row r="221" spans="1:3" x14ac:dyDescent="0.25">
      <c r="A221" t="s">
        <v>243</v>
      </c>
      <c r="B221">
        <f t="shared" si="13"/>
        <v>16</v>
      </c>
      <c r="C221">
        <v>16</v>
      </c>
    </row>
    <row r="222" spans="1:3" x14ac:dyDescent="0.25">
      <c r="A222" t="s">
        <v>131</v>
      </c>
      <c r="B222">
        <f>FLOOR((0.5-(LOG((C222/1209996), 2))), 1)</f>
        <v>16</v>
      </c>
      <c r="C222">
        <v>15</v>
      </c>
    </row>
    <row r="223" spans="1:3" x14ac:dyDescent="0.25">
      <c r="A223" t="s">
        <v>132</v>
      </c>
      <c r="B223">
        <f t="shared" si="13"/>
        <v>17</v>
      </c>
      <c r="C223">
        <v>12</v>
      </c>
    </row>
    <row r="224" spans="1:3" x14ac:dyDescent="0.25">
      <c r="A224" t="s">
        <v>133</v>
      </c>
      <c r="B224">
        <f>FLOOR((0.5-(LOG((C224/1209996), 2))), 1)</f>
        <v>17</v>
      </c>
      <c r="C224">
        <v>12</v>
      </c>
    </row>
    <row r="225" spans="1:3" x14ac:dyDescent="0.25">
      <c r="A225" t="s">
        <v>134</v>
      </c>
      <c r="B225">
        <f t="shared" si="13"/>
        <v>17</v>
      </c>
      <c r="C225">
        <v>11</v>
      </c>
    </row>
    <row r="226" spans="1:3" x14ac:dyDescent="0.25">
      <c r="A226" t="s">
        <v>135</v>
      </c>
      <c r="B226">
        <f t="shared" si="13"/>
        <v>17</v>
      </c>
      <c r="C226">
        <v>11</v>
      </c>
    </row>
    <row r="227" spans="1:3" x14ac:dyDescent="0.25">
      <c r="A227" t="s">
        <v>136</v>
      </c>
      <c r="B227">
        <f t="shared" ref="B227:B240" si="14">FLOOR((0.5-(LOG((C227/1209996), 2))), 1)</f>
        <v>17</v>
      </c>
      <c r="C227">
        <v>11</v>
      </c>
    </row>
    <row r="228" spans="1:3" x14ac:dyDescent="0.25">
      <c r="A228" t="s">
        <v>137</v>
      </c>
      <c r="B228">
        <f t="shared" si="14"/>
        <v>17</v>
      </c>
      <c r="C228">
        <v>10</v>
      </c>
    </row>
    <row r="229" spans="1:3" x14ac:dyDescent="0.25">
      <c r="A229" t="s">
        <v>138</v>
      </c>
      <c r="B229">
        <f t="shared" si="14"/>
        <v>17</v>
      </c>
      <c r="C229">
        <v>10</v>
      </c>
    </row>
    <row r="230" spans="1:3" x14ac:dyDescent="0.25">
      <c r="A230" t="s">
        <v>139</v>
      </c>
      <c r="B230">
        <f t="shared" si="14"/>
        <v>17</v>
      </c>
      <c r="C230">
        <v>9</v>
      </c>
    </row>
    <row r="231" spans="1:3" x14ac:dyDescent="0.25">
      <c r="A231" t="s">
        <v>140</v>
      </c>
      <c r="B231">
        <f t="shared" si="14"/>
        <v>17</v>
      </c>
      <c r="C231">
        <v>9</v>
      </c>
    </row>
    <row r="232" spans="1:3" x14ac:dyDescent="0.25">
      <c r="A232" t="s">
        <v>141</v>
      </c>
      <c r="B232">
        <f t="shared" si="14"/>
        <v>17</v>
      </c>
      <c r="C232">
        <v>9</v>
      </c>
    </row>
    <row r="233" spans="1:3" x14ac:dyDescent="0.25">
      <c r="A233" t="s">
        <v>142</v>
      </c>
      <c r="B233">
        <f t="shared" si="14"/>
        <v>17</v>
      </c>
      <c r="C233">
        <v>8</v>
      </c>
    </row>
    <row r="234" spans="1:3" x14ac:dyDescent="0.25">
      <c r="A234" t="s">
        <v>143</v>
      </c>
      <c r="B234">
        <f t="shared" si="14"/>
        <v>17</v>
      </c>
      <c r="C234">
        <v>7</v>
      </c>
    </row>
    <row r="235" spans="1:3" x14ac:dyDescent="0.25">
      <c r="A235" t="s">
        <v>144</v>
      </c>
      <c r="B235">
        <f t="shared" si="14"/>
        <v>17</v>
      </c>
      <c r="C235">
        <v>7</v>
      </c>
    </row>
    <row r="236" spans="1:3" x14ac:dyDescent="0.25">
      <c r="A236" t="s">
        <v>145</v>
      </c>
      <c r="B236">
        <f t="shared" si="14"/>
        <v>17</v>
      </c>
      <c r="C236">
        <v>7</v>
      </c>
    </row>
    <row r="237" spans="1:3" x14ac:dyDescent="0.25">
      <c r="A237" t="s">
        <v>146</v>
      </c>
      <c r="B237">
        <f t="shared" si="14"/>
        <v>17</v>
      </c>
      <c r="C237">
        <v>7</v>
      </c>
    </row>
    <row r="238" spans="1:3" x14ac:dyDescent="0.25">
      <c r="A238" t="s">
        <v>147</v>
      </c>
      <c r="B238">
        <f t="shared" si="14"/>
        <v>17</v>
      </c>
      <c r="C238">
        <v>7</v>
      </c>
    </row>
    <row r="239" spans="1:3" x14ac:dyDescent="0.25">
      <c r="A239" t="s">
        <v>148</v>
      </c>
      <c r="B239">
        <f t="shared" si="14"/>
        <v>17</v>
      </c>
      <c r="C239">
        <v>7</v>
      </c>
    </row>
    <row r="240" spans="1:3" x14ac:dyDescent="0.25">
      <c r="A240" t="s">
        <v>149</v>
      </c>
      <c r="B240">
        <f t="shared" si="14"/>
        <v>18</v>
      </c>
      <c r="C240">
        <v>6</v>
      </c>
    </row>
    <row r="241" spans="1:3" x14ac:dyDescent="0.25">
      <c r="A241" t="s">
        <v>150</v>
      </c>
      <c r="B241">
        <f t="shared" ref="B241:B248" si="15">FLOOR((0.5-(LOG((C241/1209996), 2))), 1)</f>
        <v>18</v>
      </c>
      <c r="C241">
        <v>6</v>
      </c>
    </row>
    <row r="242" spans="1:3" x14ac:dyDescent="0.25">
      <c r="A242" t="s">
        <v>151</v>
      </c>
      <c r="B242">
        <f t="shared" si="15"/>
        <v>18</v>
      </c>
      <c r="C242">
        <v>6</v>
      </c>
    </row>
    <row r="243" spans="1:3" x14ac:dyDescent="0.25">
      <c r="A243" t="s">
        <v>152</v>
      </c>
      <c r="B243">
        <f t="shared" si="15"/>
        <v>18</v>
      </c>
      <c r="C243">
        <v>6</v>
      </c>
    </row>
    <row r="244" spans="1:3" x14ac:dyDescent="0.25">
      <c r="A244" t="s">
        <v>153</v>
      </c>
      <c r="B244">
        <f t="shared" si="15"/>
        <v>18</v>
      </c>
      <c r="C244">
        <v>5</v>
      </c>
    </row>
    <row r="245" spans="1:3" x14ac:dyDescent="0.25">
      <c r="A245" t="s">
        <v>154</v>
      </c>
      <c r="B245">
        <f t="shared" si="15"/>
        <v>18</v>
      </c>
      <c r="C245">
        <v>5</v>
      </c>
    </row>
    <row r="246" spans="1:3" x14ac:dyDescent="0.25">
      <c r="A246" t="s">
        <v>155</v>
      </c>
      <c r="B246">
        <f t="shared" si="15"/>
        <v>18</v>
      </c>
      <c r="C246">
        <v>5</v>
      </c>
    </row>
    <row r="247" spans="1:3" x14ac:dyDescent="0.25">
      <c r="A247" t="s">
        <v>156</v>
      </c>
      <c r="B247">
        <f>FLOOR((0.5-(LOG((C247/1209996), 2))), 1)</f>
        <v>18</v>
      </c>
      <c r="C247">
        <v>5</v>
      </c>
    </row>
    <row r="248" spans="1:3" x14ac:dyDescent="0.25">
      <c r="A248" t="s">
        <v>157</v>
      </c>
      <c r="B248">
        <f t="shared" si="15"/>
        <v>18</v>
      </c>
      <c r="C248">
        <v>4</v>
      </c>
    </row>
    <row r="249" spans="1:3" x14ac:dyDescent="0.25">
      <c r="A249" t="s">
        <v>158</v>
      </c>
      <c r="B249">
        <f>FLOOR((0.5-(LOG((C249/1209996), 2))), 1)</f>
        <v>18</v>
      </c>
      <c r="C249">
        <v>4</v>
      </c>
    </row>
    <row r="250" spans="1:3" x14ac:dyDescent="0.25">
      <c r="A250" t="s">
        <v>159</v>
      </c>
      <c r="B250">
        <f t="shared" ref="B250:B291" si="16">FLOOR((0.5-(LOG((C250/1209996), 2))), 1)</f>
        <v>18</v>
      </c>
      <c r="C250">
        <v>4</v>
      </c>
    </row>
    <row r="251" spans="1:3" x14ac:dyDescent="0.25">
      <c r="A251" t="s">
        <v>160</v>
      </c>
      <c r="B251">
        <f t="shared" si="16"/>
        <v>18</v>
      </c>
      <c r="C251">
        <v>4</v>
      </c>
    </row>
    <row r="252" spans="1:3" x14ac:dyDescent="0.25">
      <c r="A252" t="s">
        <v>161</v>
      </c>
      <c r="B252">
        <f t="shared" si="16"/>
        <v>18</v>
      </c>
      <c r="C252">
        <v>4</v>
      </c>
    </row>
    <row r="253" spans="1:3" x14ac:dyDescent="0.25">
      <c r="A253" t="s">
        <v>162</v>
      </c>
      <c r="B253">
        <f t="shared" si="16"/>
        <v>19</v>
      </c>
      <c r="C253">
        <v>3</v>
      </c>
    </row>
    <row r="254" spans="1:3" x14ac:dyDescent="0.25">
      <c r="A254" t="s">
        <v>163</v>
      </c>
      <c r="B254">
        <f t="shared" si="16"/>
        <v>19</v>
      </c>
      <c r="C254">
        <v>3</v>
      </c>
    </row>
    <row r="255" spans="1:3" x14ac:dyDescent="0.25">
      <c r="A255" t="s">
        <v>164</v>
      </c>
      <c r="B255">
        <f t="shared" si="16"/>
        <v>19</v>
      </c>
      <c r="C255">
        <v>3</v>
      </c>
    </row>
    <row r="256" spans="1:3" x14ac:dyDescent="0.25">
      <c r="A256" t="s">
        <v>165</v>
      </c>
      <c r="B256">
        <f t="shared" si="16"/>
        <v>19</v>
      </c>
      <c r="C256">
        <v>3</v>
      </c>
    </row>
    <row r="257" spans="1:3" x14ac:dyDescent="0.25">
      <c r="A257" t="s">
        <v>166</v>
      </c>
      <c r="B257">
        <f t="shared" si="16"/>
        <v>19</v>
      </c>
      <c r="C257">
        <v>3</v>
      </c>
    </row>
    <row r="258" spans="1:3" x14ac:dyDescent="0.25">
      <c r="A258" t="s">
        <v>167</v>
      </c>
      <c r="B258">
        <f t="shared" si="16"/>
        <v>19</v>
      </c>
      <c r="C258">
        <v>3</v>
      </c>
    </row>
    <row r="259" spans="1:3" x14ac:dyDescent="0.25">
      <c r="A259" t="s">
        <v>168</v>
      </c>
      <c r="B259">
        <f t="shared" si="16"/>
        <v>19</v>
      </c>
      <c r="C259">
        <v>3</v>
      </c>
    </row>
    <row r="260" spans="1:3" x14ac:dyDescent="0.25">
      <c r="A260" t="s">
        <v>169</v>
      </c>
      <c r="B260">
        <f t="shared" si="16"/>
        <v>19</v>
      </c>
      <c r="C260">
        <v>3</v>
      </c>
    </row>
    <row r="261" spans="1:3" x14ac:dyDescent="0.25">
      <c r="A261" t="s">
        <v>170</v>
      </c>
      <c r="B261">
        <f t="shared" si="16"/>
        <v>19</v>
      </c>
      <c r="C261">
        <v>3</v>
      </c>
    </row>
    <row r="262" spans="1:3" x14ac:dyDescent="0.25">
      <c r="A262" t="s">
        <v>171</v>
      </c>
      <c r="B262">
        <f t="shared" si="16"/>
        <v>19</v>
      </c>
      <c r="C262">
        <v>3</v>
      </c>
    </row>
    <row r="263" spans="1:3" x14ac:dyDescent="0.25">
      <c r="A263" t="s">
        <v>172</v>
      </c>
      <c r="B263">
        <f t="shared" si="16"/>
        <v>19</v>
      </c>
      <c r="C263">
        <v>3</v>
      </c>
    </row>
    <row r="264" spans="1:3" x14ac:dyDescent="0.25">
      <c r="A264" t="s">
        <v>173</v>
      </c>
      <c r="B264">
        <f t="shared" si="16"/>
        <v>19</v>
      </c>
      <c r="C264">
        <v>3</v>
      </c>
    </row>
    <row r="265" spans="1:3" x14ac:dyDescent="0.25">
      <c r="A265" t="s">
        <v>174</v>
      </c>
      <c r="B265">
        <f t="shared" si="16"/>
        <v>19</v>
      </c>
      <c r="C265">
        <v>3</v>
      </c>
    </row>
    <row r="266" spans="1:3" x14ac:dyDescent="0.25">
      <c r="A266" t="s">
        <v>175</v>
      </c>
      <c r="B266">
        <f t="shared" si="16"/>
        <v>19</v>
      </c>
      <c r="C266">
        <v>3</v>
      </c>
    </row>
    <row r="267" spans="1:3" x14ac:dyDescent="0.25">
      <c r="A267" t="s">
        <v>176</v>
      </c>
      <c r="B267">
        <f t="shared" si="16"/>
        <v>19</v>
      </c>
      <c r="C267">
        <v>3</v>
      </c>
    </row>
    <row r="268" spans="1:3" x14ac:dyDescent="0.25">
      <c r="A268" t="s">
        <v>177</v>
      </c>
      <c r="B268">
        <f t="shared" si="16"/>
        <v>19</v>
      </c>
      <c r="C268">
        <v>2</v>
      </c>
    </row>
    <row r="269" spans="1:3" x14ac:dyDescent="0.25">
      <c r="A269" t="s">
        <v>178</v>
      </c>
      <c r="B269">
        <f t="shared" si="16"/>
        <v>19</v>
      </c>
      <c r="C269">
        <v>2</v>
      </c>
    </row>
    <row r="270" spans="1:3" x14ac:dyDescent="0.25">
      <c r="A270" t="s">
        <v>179</v>
      </c>
      <c r="B270">
        <f t="shared" si="16"/>
        <v>19</v>
      </c>
      <c r="C270">
        <v>2</v>
      </c>
    </row>
    <row r="271" spans="1:3" x14ac:dyDescent="0.25">
      <c r="A271" t="s">
        <v>180</v>
      </c>
      <c r="B271">
        <f t="shared" si="16"/>
        <v>19</v>
      </c>
      <c r="C271">
        <v>2</v>
      </c>
    </row>
    <row r="272" spans="1:3" x14ac:dyDescent="0.25">
      <c r="A272" t="s">
        <v>181</v>
      </c>
      <c r="B272">
        <f t="shared" si="16"/>
        <v>19</v>
      </c>
      <c r="C272">
        <v>2</v>
      </c>
    </row>
    <row r="273" spans="1:3" x14ac:dyDescent="0.25">
      <c r="A273" t="s">
        <v>182</v>
      </c>
      <c r="B273">
        <f t="shared" si="16"/>
        <v>19</v>
      </c>
      <c r="C273">
        <v>2</v>
      </c>
    </row>
    <row r="274" spans="1:3" x14ac:dyDescent="0.25">
      <c r="A274" t="s">
        <v>183</v>
      </c>
      <c r="B274">
        <f t="shared" si="16"/>
        <v>19</v>
      </c>
      <c r="C274">
        <v>2</v>
      </c>
    </row>
    <row r="275" spans="1:3" x14ac:dyDescent="0.25">
      <c r="A275" t="s">
        <v>184</v>
      </c>
      <c r="B275">
        <f t="shared" si="16"/>
        <v>19</v>
      </c>
      <c r="C275">
        <v>2</v>
      </c>
    </row>
    <row r="276" spans="1:3" x14ac:dyDescent="0.25">
      <c r="A276" t="s">
        <v>185</v>
      </c>
      <c r="B276">
        <f t="shared" si="16"/>
        <v>19</v>
      </c>
      <c r="C276">
        <v>2</v>
      </c>
    </row>
    <row r="277" spans="1:3" x14ac:dyDescent="0.25">
      <c r="A277" t="s">
        <v>186</v>
      </c>
      <c r="B277">
        <f t="shared" si="16"/>
        <v>19</v>
      </c>
      <c r="C277">
        <v>2</v>
      </c>
    </row>
    <row r="278" spans="1:3" x14ac:dyDescent="0.25">
      <c r="A278" t="s">
        <v>187</v>
      </c>
      <c r="B278">
        <f t="shared" si="16"/>
        <v>19</v>
      </c>
      <c r="C278">
        <v>2</v>
      </c>
    </row>
    <row r="279" spans="1:3" x14ac:dyDescent="0.25">
      <c r="A279" t="s">
        <v>188</v>
      </c>
      <c r="B279">
        <f t="shared" si="16"/>
        <v>19</v>
      </c>
      <c r="C279">
        <v>2</v>
      </c>
    </row>
    <row r="280" spans="1:3" x14ac:dyDescent="0.25">
      <c r="A280" t="s">
        <v>189</v>
      </c>
      <c r="B280">
        <f t="shared" si="16"/>
        <v>19</v>
      </c>
      <c r="C280">
        <v>2</v>
      </c>
    </row>
    <row r="281" spans="1:3" x14ac:dyDescent="0.25">
      <c r="A281" t="s">
        <v>190</v>
      </c>
      <c r="B281">
        <f t="shared" si="16"/>
        <v>19</v>
      </c>
      <c r="C281">
        <v>2</v>
      </c>
    </row>
    <row r="282" spans="1:3" x14ac:dyDescent="0.25">
      <c r="A282" t="s">
        <v>191</v>
      </c>
      <c r="B282">
        <f t="shared" si="16"/>
        <v>19</v>
      </c>
      <c r="C282">
        <v>2</v>
      </c>
    </row>
    <row r="283" spans="1:3" x14ac:dyDescent="0.25">
      <c r="A283" t="s">
        <v>192</v>
      </c>
      <c r="B283">
        <f t="shared" si="16"/>
        <v>19</v>
      </c>
      <c r="C283">
        <v>2</v>
      </c>
    </row>
    <row r="284" spans="1:3" x14ac:dyDescent="0.25">
      <c r="A284" t="s">
        <v>193</v>
      </c>
      <c r="B284">
        <f t="shared" si="16"/>
        <v>19</v>
      </c>
      <c r="C284">
        <v>2</v>
      </c>
    </row>
    <row r="285" spans="1:3" x14ac:dyDescent="0.25">
      <c r="A285" t="s">
        <v>194</v>
      </c>
      <c r="B285">
        <f t="shared" si="16"/>
        <v>19</v>
      </c>
      <c r="C285">
        <v>2</v>
      </c>
    </row>
    <row r="286" spans="1:3" x14ac:dyDescent="0.25">
      <c r="A286" t="s">
        <v>195</v>
      </c>
      <c r="B286">
        <f t="shared" si="16"/>
        <v>19</v>
      </c>
      <c r="C286">
        <v>2</v>
      </c>
    </row>
    <row r="287" spans="1:3" x14ac:dyDescent="0.25">
      <c r="A287" t="s">
        <v>196</v>
      </c>
      <c r="B287">
        <f t="shared" si="16"/>
        <v>19</v>
      </c>
      <c r="C287">
        <v>2</v>
      </c>
    </row>
    <row r="288" spans="1:3" x14ac:dyDescent="0.25">
      <c r="A288" t="s">
        <v>197</v>
      </c>
      <c r="B288">
        <f t="shared" si="16"/>
        <v>19</v>
      </c>
      <c r="C288">
        <v>2</v>
      </c>
    </row>
    <row r="289" spans="1:3" x14ac:dyDescent="0.25">
      <c r="A289" t="s">
        <v>198</v>
      </c>
      <c r="B289">
        <f t="shared" si="16"/>
        <v>20</v>
      </c>
      <c r="C289">
        <v>1</v>
      </c>
    </row>
    <row r="290" spans="1:3" x14ac:dyDescent="0.25">
      <c r="A290" t="s">
        <v>199</v>
      </c>
      <c r="B290">
        <f t="shared" si="16"/>
        <v>20</v>
      </c>
      <c r="C290">
        <v>1</v>
      </c>
    </row>
    <row r="291" spans="1:3" x14ac:dyDescent="0.25">
      <c r="A291" t="s">
        <v>200</v>
      </c>
      <c r="B291">
        <f t="shared" si="16"/>
        <v>20</v>
      </c>
      <c r="C291">
        <v>1</v>
      </c>
    </row>
    <row r="292" spans="1:3" x14ac:dyDescent="0.25">
      <c r="A292" t="s">
        <v>201</v>
      </c>
      <c r="B292">
        <f t="shared" ref="B292:B312" si="17">FLOOR((0.5-(LOG((C292/1209996), 2))), 1)</f>
        <v>20</v>
      </c>
      <c r="C292">
        <v>1</v>
      </c>
    </row>
    <row r="293" spans="1:3" x14ac:dyDescent="0.25">
      <c r="A293" t="s">
        <v>202</v>
      </c>
      <c r="B293">
        <f t="shared" si="17"/>
        <v>20</v>
      </c>
      <c r="C293">
        <v>1</v>
      </c>
    </row>
    <row r="294" spans="1:3" x14ac:dyDescent="0.25">
      <c r="A294" t="s">
        <v>203</v>
      </c>
      <c r="B294">
        <f t="shared" si="17"/>
        <v>20</v>
      </c>
      <c r="C294">
        <v>1</v>
      </c>
    </row>
    <row r="295" spans="1:3" x14ac:dyDescent="0.25">
      <c r="A295" t="s">
        <v>204</v>
      </c>
      <c r="B295">
        <f t="shared" si="17"/>
        <v>20</v>
      </c>
      <c r="C295">
        <v>1</v>
      </c>
    </row>
    <row r="296" spans="1:3" x14ac:dyDescent="0.25">
      <c r="A296" t="s">
        <v>205</v>
      </c>
      <c r="B296">
        <f t="shared" si="17"/>
        <v>20</v>
      </c>
      <c r="C296">
        <v>1</v>
      </c>
    </row>
    <row r="297" spans="1:3" x14ac:dyDescent="0.25">
      <c r="A297" t="s">
        <v>206</v>
      </c>
      <c r="B297">
        <f t="shared" si="17"/>
        <v>20</v>
      </c>
      <c r="C297">
        <v>1</v>
      </c>
    </row>
    <row r="298" spans="1:3" x14ac:dyDescent="0.25">
      <c r="A298" t="s">
        <v>207</v>
      </c>
      <c r="B298">
        <f t="shared" si="17"/>
        <v>20</v>
      </c>
      <c r="C298">
        <v>1</v>
      </c>
    </row>
    <row r="299" spans="1:3" x14ac:dyDescent="0.25">
      <c r="A299" t="s">
        <v>208</v>
      </c>
      <c r="B299">
        <f t="shared" si="17"/>
        <v>20</v>
      </c>
      <c r="C299">
        <v>1</v>
      </c>
    </row>
    <row r="300" spans="1:3" x14ac:dyDescent="0.25">
      <c r="A300" t="s">
        <v>209</v>
      </c>
      <c r="B300">
        <f t="shared" si="17"/>
        <v>20</v>
      </c>
      <c r="C300">
        <v>1</v>
      </c>
    </row>
    <row r="301" spans="1:3" x14ac:dyDescent="0.25">
      <c r="A301" t="s">
        <v>210</v>
      </c>
      <c r="B301">
        <f t="shared" si="17"/>
        <v>20</v>
      </c>
      <c r="C301">
        <v>1</v>
      </c>
    </row>
    <row r="302" spans="1:3" x14ac:dyDescent="0.25">
      <c r="A302" t="s">
        <v>211</v>
      </c>
      <c r="B302">
        <f t="shared" si="17"/>
        <v>20</v>
      </c>
      <c r="C302">
        <v>1</v>
      </c>
    </row>
    <row r="303" spans="1:3" x14ac:dyDescent="0.25">
      <c r="A303" t="s">
        <v>212</v>
      </c>
      <c r="B303">
        <f t="shared" si="17"/>
        <v>20</v>
      </c>
      <c r="C303">
        <v>1</v>
      </c>
    </row>
    <row r="304" spans="1:3" x14ac:dyDescent="0.25">
      <c r="A304" t="s">
        <v>213</v>
      </c>
      <c r="B304">
        <f t="shared" si="17"/>
        <v>20</v>
      </c>
      <c r="C304">
        <v>1</v>
      </c>
    </row>
    <row r="305" spans="1:3" x14ac:dyDescent="0.25">
      <c r="A305" t="s">
        <v>214</v>
      </c>
      <c r="B305">
        <f t="shared" si="17"/>
        <v>20</v>
      </c>
      <c r="C305">
        <v>1</v>
      </c>
    </row>
    <row r="306" spans="1:3" x14ac:dyDescent="0.25">
      <c r="A306" t="s">
        <v>215</v>
      </c>
      <c r="B306">
        <f t="shared" si="17"/>
        <v>20</v>
      </c>
      <c r="C306">
        <v>1</v>
      </c>
    </row>
    <row r="307" spans="1:3" x14ac:dyDescent="0.25">
      <c r="A307" t="s">
        <v>216</v>
      </c>
      <c r="B307">
        <f t="shared" si="17"/>
        <v>20</v>
      </c>
      <c r="C307">
        <v>1</v>
      </c>
    </row>
    <row r="308" spans="1:3" x14ac:dyDescent="0.25">
      <c r="A308" t="s">
        <v>217</v>
      </c>
      <c r="B308">
        <f t="shared" si="17"/>
        <v>20</v>
      </c>
      <c r="C308">
        <v>1</v>
      </c>
    </row>
    <row r="309" spans="1:3" x14ac:dyDescent="0.25">
      <c r="A309" t="s">
        <v>218</v>
      </c>
      <c r="B309">
        <f t="shared" si="17"/>
        <v>20</v>
      </c>
      <c r="C309">
        <v>1</v>
      </c>
    </row>
    <row r="310" spans="1:3" x14ac:dyDescent="0.25">
      <c r="A310" t="s">
        <v>219</v>
      </c>
      <c r="B310">
        <f t="shared" si="17"/>
        <v>20</v>
      </c>
      <c r="C310">
        <v>1</v>
      </c>
    </row>
    <row r="311" spans="1:3" x14ac:dyDescent="0.25">
      <c r="A311" t="s">
        <v>220</v>
      </c>
      <c r="B311">
        <f t="shared" si="17"/>
        <v>20</v>
      </c>
      <c r="C311">
        <v>1</v>
      </c>
    </row>
    <row r="312" spans="1:3" x14ac:dyDescent="0.25">
      <c r="A312" t="s">
        <v>221</v>
      </c>
      <c r="B312">
        <f t="shared" si="17"/>
        <v>20</v>
      </c>
      <c r="C312">
        <v>1</v>
      </c>
    </row>
    <row r="313" spans="1:3" x14ac:dyDescent="0.25">
      <c r="A313" t="s">
        <v>222</v>
      </c>
      <c r="B313">
        <f t="shared" ref="B313:B331" si="18">FLOOR((0.5-(LOG((C313/1209996), 2))), 1)</f>
        <v>20</v>
      </c>
      <c r="C313">
        <v>1</v>
      </c>
    </row>
    <row r="314" spans="1:3" x14ac:dyDescent="0.25">
      <c r="A314" t="s">
        <v>223</v>
      </c>
      <c r="B314">
        <f t="shared" si="18"/>
        <v>20</v>
      </c>
      <c r="C314">
        <v>1</v>
      </c>
    </row>
    <row r="315" spans="1:3" x14ac:dyDescent="0.25">
      <c r="A315" t="s">
        <v>224</v>
      </c>
      <c r="B315">
        <f t="shared" si="18"/>
        <v>20</v>
      </c>
      <c r="C315">
        <v>1</v>
      </c>
    </row>
    <row r="316" spans="1:3" x14ac:dyDescent="0.25">
      <c r="A316" t="s">
        <v>225</v>
      </c>
      <c r="B316">
        <f t="shared" si="18"/>
        <v>20</v>
      </c>
      <c r="C316">
        <v>1</v>
      </c>
    </row>
    <row r="317" spans="1:3" x14ac:dyDescent="0.25">
      <c r="A317" t="s">
        <v>226</v>
      </c>
      <c r="B317">
        <f t="shared" si="18"/>
        <v>20</v>
      </c>
      <c r="C317">
        <v>1</v>
      </c>
    </row>
    <row r="318" spans="1:3" x14ac:dyDescent="0.25">
      <c r="A318" t="s">
        <v>227</v>
      </c>
      <c r="B318">
        <f t="shared" si="18"/>
        <v>20</v>
      </c>
      <c r="C318">
        <v>1</v>
      </c>
    </row>
    <row r="319" spans="1:3" x14ac:dyDescent="0.25">
      <c r="A319" t="s">
        <v>228</v>
      </c>
      <c r="B319">
        <f t="shared" si="18"/>
        <v>20</v>
      </c>
      <c r="C319">
        <v>1</v>
      </c>
    </row>
    <row r="320" spans="1:3" x14ac:dyDescent="0.25">
      <c r="A320" t="s">
        <v>229</v>
      </c>
      <c r="B320">
        <f t="shared" si="18"/>
        <v>20</v>
      </c>
      <c r="C320">
        <v>1</v>
      </c>
    </row>
    <row r="321" spans="1:3" x14ac:dyDescent="0.25">
      <c r="A321" t="s">
        <v>230</v>
      </c>
      <c r="B321">
        <f t="shared" si="18"/>
        <v>20</v>
      </c>
      <c r="C321">
        <v>1</v>
      </c>
    </row>
    <row r="322" spans="1:3" x14ac:dyDescent="0.25">
      <c r="A322" t="s">
        <v>231</v>
      </c>
      <c r="B322">
        <f t="shared" si="18"/>
        <v>20</v>
      </c>
      <c r="C322">
        <v>1</v>
      </c>
    </row>
    <row r="323" spans="1:3" x14ac:dyDescent="0.25">
      <c r="A323" t="s">
        <v>232</v>
      </c>
      <c r="B323">
        <f t="shared" si="18"/>
        <v>20</v>
      </c>
      <c r="C323">
        <v>1</v>
      </c>
    </row>
    <row r="324" spans="1:3" x14ac:dyDescent="0.25">
      <c r="A324" t="s">
        <v>233</v>
      </c>
      <c r="B324">
        <f t="shared" si="18"/>
        <v>20</v>
      </c>
      <c r="C324">
        <v>1</v>
      </c>
    </row>
    <row r="325" spans="1:3" x14ac:dyDescent="0.25">
      <c r="A325" t="s">
        <v>234</v>
      </c>
      <c r="B325">
        <f t="shared" si="18"/>
        <v>20</v>
      </c>
      <c r="C325">
        <v>1</v>
      </c>
    </row>
    <row r="326" spans="1:3" x14ac:dyDescent="0.25">
      <c r="A326" t="s">
        <v>235</v>
      </c>
      <c r="B326">
        <f t="shared" si="18"/>
        <v>20</v>
      </c>
      <c r="C326">
        <v>1</v>
      </c>
    </row>
    <row r="327" spans="1:3" x14ac:dyDescent="0.25">
      <c r="A327" t="s">
        <v>236</v>
      </c>
      <c r="B327">
        <f t="shared" si="18"/>
        <v>20</v>
      </c>
      <c r="C327">
        <v>1</v>
      </c>
    </row>
    <row r="328" spans="1:3" x14ac:dyDescent="0.25">
      <c r="A328" t="s">
        <v>237</v>
      </c>
      <c r="B328">
        <f t="shared" si="18"/>
        <v>20</v>
      </c>
      <c r="C328">
        <v>1</v>
      </c>
    </row>
    <row r="329" spans="1:3" x14ac:dyDescent="0.25">
      <c r="A329" t="s">
        <v>238</v>
      </c>
      <c r="B329">
        <f t="shared" si="18"/>
        <v>20</v>
      </c>
      <c r="C329">
        <v>1</v>
      </c>
    </row>
    <row r="330" spans="1:3" x14ac:dyDescent="0.25">
      <c r="A330" t="s">
        <v>239</v>
      </c>
      <c r="B330">
        <f t="shared" si="18"/>
        <v>20</v>
      </c>
      <c r="C330">
        <v>1</v>
      </c>
    </row>
    <row r="331" spans="1:3" x14ac:dyDescent="0.25">
      <c r="A331" t="s">
        <v>240</v>
      </c>
      <c r="B331">
        <f t="shared" si="18"/>
        <v>20</v>
      </c>
      <c r="C331">
        <v>1</v>
      </c>
    </row>
  </sheetData>
  <sortState ref="A4:C200">
    <sortCondition ref="B4:B200"/>
    <sortCondition descending="1" ref="C4:C200"/>
    <sortCondition ref="A4:A200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ED49F-C339-423D-B31A-9C5E11C358FC}">
  <dimension ref="A1:S30"/>
  <sheetViews>
    <sheetView workbookViewId="0">
      <selection activeCell="A23" sqref="A23:C30"/>
    </sheetView>
  </sheetViews>
  <sheetFormatPr defaultColWidth="18.7109375" defaultRowHeight="15" x14ac:dyDescent="0.25"/>
  <cols>
    <col min="1" max="1" width="20.85546875" bestFit="1" customWidth="1"/>
    <col min="2" max="2" width="4.7109375" customWidth="1"/>
    <col min="3" max="3" width="8.140625" bestFit="1" customWidth="1"/>
    <col min="4" max="4" width="9.42578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2.5703125" bestFit="1" customWidth="1"/>
    <col min="12" max="12" width="4.7109375" customWidth="1"/>
    <col min="13" max="13" width="3.28515625" bestFit="1" customWidth="1"/>
    <col min="14" max="14" width="9.42578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29.28515625" bestFit="1" customWidth="1"/>
    <col min="22" max="22" width="15.28515625" bestFit="1" customWidth="1"/>
    <col min="23" max="23" width="34.28515625" bestFit="1" customWidth="1"/>
    <col min="24" max="24" width="10" bestFit="1" customWidth="1"/>
  </cols>
  <sheetData>
    <row r="1" spans="1:3" x14ac:dyDescent="0.25">
      <c r="A1" t="s">
        <v>72</v>
      </c>
    </row>
    <row r="2" spans="1:3" x14ac:dyDescent="0.25">
      <c r="A2" t="s">
        <v>2</v>
      </c>
      <c r="B2" t="s">
        <v>1</v>
      </c>
      <c r="C2" t="s">
        <v>0</v>
      </c>
    </row>
    <row r="3" spans="1:3" x14ac:dyDescent="0.25">
      <c r="A3" t="s">
        <v>384</v>
      </c>
    </row>
    <row r="4" spans="1:3" x14ac:dyDescent="0.25">
      <c r="A4" t="s">
        <v>79</v>
      </c>
      <c r="B4">
        <f>FLOOR((0.5-(LOG((C4/16556480), 2))), 1)</f>
        <v>18</v>
      </c>
      <c r="C4">
        <v>59</v>
      </c>
    </row>
    <row r="5" spans="1:3" x14ac:dyDescent="0.25">
      <c r="A5" t="s">
        <v>84</v>
      </c>
      <c r="B5">
        <f t="shared" ref="B5:B20" si="0">FLOOR((0.5-(LOG((C5/16556480), 2))), 1)</f>
        <v>18</v>
      </c>
      <c r="C5">
        <v>46</v>
      </c>
    </row>
    <row r="6" spans="1:3" x14ac:dyDescent="0.25">
      <c r="A6" t="s">
        <v>85</v>
      </c>
      <c r="B6">
        <f t="shared" si="0"/>
        <v>19</v>
      </c>
      <c r="C6">
        <v>28</v>
      </c>
    </row>
    <row r="7" spans="1:3" x14ac:dyDescent="0.25">
      <c r="A7" t="s">
        <v>83</v>
      </c>
      <c r="B7">
        <f>FLOOR((0.5-(LOG((C7/16556480), 2))), 1)</f>
        <v>19</v>
      </c>
      <c r="C7">
        <v>27</v>
      </c>
    </row>
    <row r="8" spans="1:3" x14ac:dyDescent="0.25">
      <c r="A8" t="s">
        <v>81</v>
      </c>
      <c r="B8">
        <f t="shared" si="0"/>
        <v>19</v>
      </c>
      <c r="C8">
        <v>26</v>
      </c>
    </row>
    <row r="9" spans="1:3" x14ac:dyDescent="0.25">
      <c r="A9" t="s">
        <v>86</v>
      </c>
      <c r="B9">
        <f t="shared" si="0"/>
        <v>21</v>
      </c>
      <c r="C9">
        <v>11</v>
      </c>
    </row>
    <row r="10" spans="1:3" x14ac:dyDescent="0.25">
      <c r="A10" t="s">
        <v>87</v>
      </c>
      <c r="B10">
        <f>FLOOR((0.5-(LOG((C10/16556480), 2))), 1)</f>
        <v>21</v>
      </c>
      <c r="C10">
        <v>8</v>
      </c>
    </row>
    <row r="11" spans="1:3" x14ac:dyDescent="0.25">
      <c r="A11" t="s">
        <v>80</v>
      </c>
      <c r="B11">
        <f t="shared" si="0"/>
        <v>21</v>
      </c>
      <c r="C11">
        <v>7</v>
      </c>
    </row>
    <row r="12" spans="1:3" x14ac:dyDescent="0.25">
      <c r="A12" t="s">
        <v>88</v>
      </c>
      <c r="B12">
        <f t="shared" si="0"/>
        <v>22</v>
      </c>
      <c r="C12">
        <v>5</v>
      </c>
    </row>
    <row r="13" spans="1:3" x14ac:dyDescent="0.25">
      <c r="A13" t="s">
        <v>89</v>
      </c>
      <c r="B13">
        <f>FLOOR((0.5-(LOG((C13/16556480), 2))), 1)</f>
        <v>23</v>
      </c>
      <c r="C13">
        <v>2</v>
      </c>
    </row>
    <row r="14" spans="1:3" x14ac:dyDescent="0.25">
      <c r="A14" t="s">
        <v>90</v>
      </c>
      <c r="B14">
        <f t="shared" si="0"/>
        <v>23</v>
      </c>
      <c r="C14">
        <v>2</v>
      </c>
    </row>
    <row r="15" spans="1:3" x14ac:dyDescent="0.25">
      <c r="A15" t="s">
        <v>91</v>
      </c>
      <c r="B15">
        <f>FLOOR((0.5-(LOG((C15/16556480), 2))), 1)</f>
        <v>24</v>
      </c>
      <c r="C15">
        <v>1</v>
      </c>
    </row>
    <row r="16" spans="1:3" x14ac:dyDescent="0.25">
      <c r="A16" t="s">
        <v>92</v>
      </c>
      <c r="B16">
        <f t="shared" si="0"/>
        <v>24</v>
      </c>
      <c r="C16">
        <v>1</v>
      </c>
    </row>
    <row r="17" spans="1:3" x14ac:dyDescent="0.25">
      <c r="A17" t="s">
        <v>93</v>
      </c>
      <c r="B17">
        <f t="shared" si="0"/>
        <v>24</v>
      </c>
      <c r="C17">
        <v>1</v>
      </c>
    </row>
    <row r="18" spans="1:3" x14ac:dyDescent="0.25">
      <c r="A18" t="s">
        <v>94</v>
      </c>
      <c r="B18">
        <f>FLOOR((0.5-(LOG((C18/16556480), 2))), 1)</f>
        <v>24</v>
      </c>
      <c r="C18">
        <v>1</v>
      </c>
    </row>
    <row r="19" spans="1:3" x14ac:dyDescent="0.25">
      <c r="A19" t="s">
        <v>95</v>
      </c>
      <c r="B19">
        <f t="shared" si="0"/>
        <v>24</v>
      </c>
      <c r="C19">
        <v>1</v>
      </c>
    </row>
    <row r="20" spans="1:3" x14ac:dyDescent="0.25">
      <c r="A20" t="s">
        <v>96</v>
      </c>
      <c r="B20">
        <f t="shared" si="0"/>
        <v>24</v>
      </c>
      <c r="C20">
        <v>1</v>
      </c>
    </row>
    <row r="21" spans="1:3" x14ac:dyDescent="0.25">
      <c r="A21" t="s">
        <v>97</v>
      </c>
      <c r="B21">
        <f>FLOOR((0.5-(LOG((C21/16556480), 2))), 1)</f>
        <v>24</v>
      </c>
      <c r="C21">
        <v>1</v>
      </c>
    </row>
    <row r="23" spans="1:3" x14ac:dyDescent="0.25">
      <c r="A23" t="s">
        <v>73</v>
      </c>
    </row>
    <row r="24" spans="1:3" ht="14.25" customHeight="1" x14ac:dyDescent="0.25">
      <c r="A24" t="s">
        <v>2</v>
      </c>
      <c r="B24" t="s">
        <v>1</v>
      </c>
      <c r="C24" t="s">
        <v>0</v>
      </c>
    </row>
    <row r="25" spans="1:3" x14ac:dyDescent="0.25">
      <c r="A25" t="s">
        <v>385</v>
      </c>
    </row>
    <row r="26" spans="1:3" ht="14.25" customHeight="1" x14ac:dyDescent="0.25">
      <c r="A26" t="s">
        <v>79</v>
      </c>
      <c r="B26">
        <f>FLOOR((0.5-(LOG((C26/1298362), 2))), 1)</f>
        <v>17</v>
      </c>
      <c r="C26">
        <v>14</v>
      </c>
    </row>
    <row r="27" spans="1:3" ht="15" customHeight="1" x14ac:dyDescent="0.25">
      <c r="A27" t="s">
        <v>80</v>
      </c>
      <c r="B27">
        <f t="shared" ref="B27:B30" si="1">FLOOR((0.5-(LOG((C27/1298362), 2))), 1)</f>
        <v>19</v>
      </c>
      <c r="C27">
        <v>2</v>
      </c>
    </row>
    <row r="28" spans="1:3" x14ac:dyDescent="0.25">
      <c r="A28" t="s">
        <v>81</v>
      </c>
      <c r="B28">
        <f t="shared" si="1"/>
        <v>20</v>
      </c>
      <c r="C28">
        <v>1</v>
      </c>
    </row>
    <row r="29" spans="1:3" x14ac:dyDescent="0.25">
      <c r="A29" t="s">
        <v>82</v>
      </c>
      <c r="B29">
        <f t="shared" si="1"/>
        <v>20</v>
      </c>
      <c r="C29">
        <v>1</v>
      </c>
    </row>
    <row r="30" spans="1:3" x14ac:dyDescent="0.25">
      <c r="A30" t="s">
        <v>83</v>
      </c>
      <c r="B30">
        <f t="shared" si="1"/>
        <v>20</v>
      </c>
      <c r="C30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31A01-1875-4B1B-BF3D-4A81ECF46E3D}">
  <dimension ref="A1:S25"/>
  <sheetViews>
    <sheetView workbookViewId="0">
      <selection activeCell="C2" sqref="C2"/>
    </sheetView>
  </sheetViews>
  <sheetFormatPr defaultColWidth="18.7109375" defaultRowHeight="15" x14ac:dyDescent="0.25"/>
  <cols>
    <col min="1" max="1" width="13.85546875" bestFit="1" customWidth="1"/>
    <col min="2" max="2" width="4.7109375" customWidth="1"/>
    <col min="3" max="3" width="8.140625" bestFit="1" customWidth="1"/>
    <col min="4" max="4" width="9.42578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9.5703125" bestFit="1" customWidth="1"/>
    <col min="12" max="12" width="4.7109375" customWidth="1"/>
    <col min="13" max="13" width="3.28515625" bestFit="1" customWidth="1"/>
    <col min="14" max="14" width="9.42578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29.28515625" bestFit="1" customWidth="1"/>
    <col min="22" max="22" width="15.28515625" bestFit="1" customWidth="1"/>
    <col min="23" max="23" width="34.28515625" bestFit="1" customWidth="1"/>
    <col min="24" max="24" width="10" bestFit="1" customWidth="1"/>
  </cols>
  <sheetData>
    <row r="1" spans="1:3" x14ac:dyDescent="0.25">
      <c r="A1" t="s">
        <v>72</v>
      </c>
    </row>
    <row r="2" spans="1:3" x14ac:dyDescent="0.25">
      <c r="A2" t="s">
        <v>2</v>
      </c>
      <c r="B2" t="s">
        <v>1</v>
      </c>
      <c r="C2" t="s">
        <v>0</v>
      </c>
    </row>
    <row r="3" spans="1:3" x14ac:dyDescent="0.25">
      <c r="A3" t="s">
        <v>384</v>
      </c>
    </row>
    <row r="4" spans="1:3" x14ac:dyDescent="0.25">
      <c r="A4" t="s">
        <v>98</v>
      </c>
      <c r="B4">
        <f>FLOOR((0.5-(LOG((C4/16546390), 2))), 1)</f>
        <v>19</v>
      </c>
      <c r="C4">
        <v>40</v>
      </c>
    </row>
    <row r="5" spans="1:3" x14ac:dyDescent="0.25">
      <c r="A5" t="s">
        <v>99</v>
      </c>
      <c r="B5">
        <f t="shared" ref="B5:B7" si="0">FLOOR((0.5-(LOG((C5/16546390), 2))), 1)</f>
        <v>22</v>
      </c>
      <c r="C5">
        <v>3</v>
      </c>
    </row>
    <row r="6" spans="1:3" x14ac:dyDescent="0.25">
      <c r="A6" t="s">
        <v>100</v>
      </c>
      <c r="B6">
        <f t="shared" si="0"/>
        <v>24</v>
      </c>
      <c r="C6">
        <v>1</v>
      </c>
    </row>
    <row r="7" spans="1:3" x14ac:dyDescent="0.25">
      <c r="A7" t="s">
        <v>101</v>
      </c>
      <c r="B7">
        <f t="shared" si="0"/>
        <v>24</v>
      </c>
      <c r="C7">
        <v>1</v>
      </c>
    </row>
    <row r="9" spans="1:3" x14ac:dyDescent="0.25">
      <c r="A9" t="s">
        <v>73</v>
      </c>
    </row>
    <row r="10" spans="1:3" x14ac:dyDescent="0.25">
      <c r="A10" t="s">
        <v>2</v>
      </c>
      <c r="B10" t="s">
        <v>1</v>
      </c>
      <c r="C10" t="s">
        <v>0</v>
      </c>
    </row>
    <row r="11" spans="1:3" x14ac:dyDescent="0.25">
      <c r="A11" t="s">
        <v>385</v>
      </c>
    </row>
    <row r="12" spans="1:3" x14ac:dyDescent="0.25">
      <c r="A12" t="s">
        <v>98</v>
      </c>
      <c r="B12">
        <f t="shared" ref="B12" si="1">FLOOR((0.5-(LOG((C12/1196458), 2))), 1)</f>
        <v>16</v>
      </c>
      <c r="C12">
        <v>16</v>
      </c>
    </row>
    <row r="22" ht="14.25" customHeight="1" x14ac:dyDescent="0.25"/>
    <row r="24" ht="14.25" customHeight="1" x14ac:dyDescent="0.25"/>
    <row r="25" ht="15" customHeight="1" x14ac:dyDescent="0.25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5CE67-B16D-48FF-92E5-6497456082AE}">
  <dimension ref="A1:S27"/>
  <sheetViews>
    <sheetView workbookViewId="0">
      <selection activeCell="D8" sqref="D8"/>
    </sheetView>
  </sheetViews>
  <sheetFormatPr defaultColWidth="18.7109375" defaultRowHeight="15" x14ac:dyDescent="0.25"/>
  <cols>
    <col min="1" max="1" width="13.85546875" bestFit="1" customWidth="1"/>
    <col min="2" max="2" width="3" bestFit="1" customWidth="1"/>
    <col min="3" max="3" width="8.140625" bestFit="1" customWidth="1"/>
    <col min="4" max="4" width="9.42578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0.140625" bestFit="1" customWidth="1"/>
    <col min="12" max="12" width="4.7109375" customWidth="1"/>
    <col min="13" max="13" width="3.28515625" bestFit="1" customWidth="1"/>
    <col min="14" max="14" width="9.42578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29.28515625" bestFit="1" customWidth="1"/>
    <col min="22" max="22" width="15.28515625" bestFit="1" customWidth="1"/>
    <col min="23" max="23" width="34.28515625" bestFit="1" customWidth="1"/>
    <col min="24" max="24" width="10" bestFit="1" customWidth="1"/>
  </cols>
  <sheetData>
    <row r="1" spans="1:3" x14ac:dyDescent="0.25">
      <c r="A1" t="s">
        <v>72</v>
      </c>
    </row>
    <row r="2" spans="1:3" x14ac:dyDescent="0.25">
      <c r="A2" t="s">
        <v>2</v>
      </c>
      <c r="B2" t="s">
        <v>1</v>
      </c>
      <c r="C2" t="s">
        <v>0</v>
      </c>
    </row>
    <row r="3" spans="1:3" x14ac:dyDescent="0.25">
      <c r="A3" t="s">
        <v>384</v>
      </c>
    </row>
    <row r="4" spans="1:3" x14ac:dyDescent="0.25">
      <c r="A4" t="s">
        <v>102</v>
      </c>
      <c r="B4">
        <f>FLOOR((0.5-(LOG((C4/16556480), 2))), 1)</f>
        <v>18</v>
      </c>
      <c r="C4">
        <v>58</v>
      </c>
    </row>
    <row r="5" spans="1:3" x14ac:dyDescent="0.25">
      <c r="A5" t="s">
        <v>103</v>
      </c>
      <c r="B5">
        <f t="shared" ref="B5:B6" si="0">FLOOR((0.5-(LOG((C5/16556480), 2))), 1)</f>
        <v>21</v>
      </c>
      <c r="C5">
        <v>11</v>
      </c>
    </row>
    <row r="6" spans="1:3" x14ac:dyDescent="0.25">
      <c r="A6" t="s">
        <v>104</v>
      </c>
      <c r="B6">
        <f t="shared" si="0"/>
        <v>22</v>
      </c>
      <c r="C6">
        <v>4</v>
      </c>
    </row>
    <row r="8" spans="1:3" x14ac:dyDescent="0.25">
      <c r="A8" t="s">
        <v>73</v>
      </c>
    </row>
    <row r="9" spans="1:3" x14ac:dyDescent="0.25">
      <c r="A9" t="s">
        <v>2</v>
      </c>
      <c r="B9" t="s">
        <v>1</v>
      </c>
      <c r="C9" t="s">
        <v>0</v>
      </c>
    </row>
    <row r="10" spans="1:3" x14ac:dyDescent="0.25">
      <c r="A10" t="s">
        <v>385</v>
      </c>
    </row>
    <row r="11" spans="1:3" x14ac:dyDescent="0.25">
      <c r="A11" t="s">
        <v>102</v>
      </c>
      <c r="B11">
        <f>FLOOR((0.5-(LOG((C11/1298362), 2))), 1)</f>
        <v>15</v>
      </c>
      <c r="C11">
        <v>31</v>
      </c>
    </row>
    <row r="12" spans="1:3" x14ac:dyDescent="0.25">
      <c r="A12" t="s">
        <v>104</v>
      </c>
      <c r="B12">
        <f t="shared" ref="B12:B16" si="1">FLOOR((0.5-(LOG((C12/1298362), 2))), 1)</f>
        <v>16</v>
      </c>
      <c r="C12">
        <v>15</v>
      </c>
    </row>
    <row r="13" spans="1:3" x14ac:dyDescent="0.25">
      <c r="A13" t="s">
        <v>103</v>
      </c>
      <c r="B13">
        <f t="shared" si="1"/>
        <v>17</v>
      </c>
      <c r="C13">
        <v>13</v>
      </c>
    </row>
    <row r="14" spans="1:3" x14ac:dyDescent="0.25">
      <c r="A14" t="s">
        <v>105</v>
      </c>
      <c r="B14">
        <f>FLOOR((0.5-(LOG((C14/1298362), 2))), 1)</f>
        <v>17</v>
      </c>
      <c r="C14">
        <v>11</v>
      </c>
    </row>
    <row r="15" spans="1:3" x14ac:dyDescent="0.25">
      <c r="A15" t="s">
        <v>106</v>
      </c>
      <c r="B15">
        <f t="shared" si="1"/>
        <v>18</v>
      </c>
      <c r="C15">
        <v>4</v>
      </c>
    </row>
    <row r="16" spans="1:3" x14ac:dyDescent="0.25">
      <c r="A16" t="s">
        <v>107</v>
      </c>
      <c r="B16">
        <f t="shared" si="1"/>
        <v>20</v>
      </c>
      <c r="C16">
        <v>1</v>
      </c>
    </row>
    <row r="17" spans="1:3" x14ac:dyDescent="0.25">
      <c r="A17" t="s">
        <v>108</v>
      </c>
      <c r="B17">
        <f>FLOOR((0.5-(LOG((C17/1298362), 2))), 1)</f>
        <v>20</v>
      </c>
      <c r="C17">
        <v>1</v>
      </c>
    </row>
    <row r="24" spans="1:3" ht="14.25" customHeight="1" x14ac:dyDescent="0.25"/>
    <row r="26" spans="1:3" ht="14.25" customHeight="1" x14ac:dyDescent="0.25"/>
    <row r="27" spans="1:3" ht="15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gat</vt:lpstr>
      <vt:lpstr>kop</vt:lpstr>
      <vt:lpstr>kous</vt:lpstr>
      <vt:lpstr>balie</vt:lpstr>
      <vt:lpstr>neus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Benito Trollip</dc:creator>
  <cp:lastModifiedBy>Benito</cp:lastModifiedBy>
  <dcterms:created xsi:type="dcterms:W3CDTF">2020-07-17T13:45:40Z</dcterms:created>
  <dcterms:modified xsi:type="dcterms:W3CDTF">2023-07-10T14:09:31Z</dcterms:modified>
</cp:coreProperties>
</file>