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esktop\Afrikaans_MECs_dataset_2023-05-03\Affixoids\Prefixoids\"/>
    </mc:Choice>
  </mc:AlternateContent>
  <xr:revisionPtr revIDLastSave="0" documentId="13_ncr:1_{1B78F92E-69CA-49D3-8DB5-6EF178768757}" xr6:coauthVersionLast="36" xr6:coauthVersionMax="36" xr10:uidLastSave="{00000000-0000-0000-0000-000000000000}"/>
  <bookViews>
    <workbookView xWindow="0" yWindow="0" windowWidth="20490" windowHeight="6945" activeTab="1" xr2:uid="{950776D5-E0DC-45C8-90D9-00A432E21188}"/>
  </bookViews>
  <sheets>
    <sheet name="dood" sheetId="20" r:id="rId1"/>
    <sheet name="doos" sheetId="13" r:id="rId2"/>
    <sheet name="hel" sheetId="10" r:id="rId3"/>
    <sheet name="kak" sheetId="9" r:id="rId4"/>
    <sheet name="moer" sheetId="15" r:id="rId5"/>
    <sheet name="pis" sheetId="16" r:id="rId6"/>
    <sheet name="poes" sheetId="17" r:id="rId7"/>
    <sheet name="vrek" sheetId="1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0" l="1"/>
  <c r="B4" i="10"/>
  <c r="B20" i="13" l="1"/>
  <c r="B21" i="13"/>
  <c r="B22" i="13"/>
  <c r="B23" i="13"/>
  <c r="B24" i="13"/>
  <c r="B25" i="13"/>
  <c r="B26" i="13"/>
  <c r="B27" i="13"/>
  <c r="B28" i="13"/>
  <c r="B29" i="13"/>
  <c r="B19" i="13"/>
  <c r="B17" i="13"/>
  <c r="B18" i="13"/>
  <c r="B15" i="13"/>
  <c r="B16" i="13"/>
  <c r="B6" i="13"/>
  <c r="B7" i="13"/>
  <c r="B8" i="13"/>
  <c r="B9" i="13"/>
  <c r="B5" i="13"/>
  <c r="B54" i="19" l="1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53" i="19"/>
  <c r="B49" i="19"/>
  <c r="B50" i="19"/>
  <c r="B51" i="19"/>
  <c r="B52" i="19"/>
  <c r="B48" i="19"/>
  <c r="B4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11" i="19"/>
  <c r="B12" i="19"/>
  <c r="B13" i="19"/>
  <c r="B14" i="19"/>
  <c r="B15" i="19"/>
  <c r="B16" i="19"/>
  <c r="B17" i="19"/>
  <c r="B18" i="19"/>
  <c r="B5" i="19"/>
  <c r="B6" i="19"/>
  <c r="B7" i="19"/>
  <c r="B8" i="19"/>
  <c r="B9" i="19"/>
  <c r="B10" i="19"/>
  <c r="B143" i="20"/>
  <c r="B144" i="20"/>
  <c r="B145" i="20"/>
  <c r="B146" i="20"/>
  <c r="B147" i="20"/>
  <c r="B148" i="20"/>
  <c r="B149" i="20"/>
  <c r="B150" i="20"/>
  <c r="B151" i="20"/>
  <c r="B152" i="20"/>
  <c r="B153" i="20"/>
  <c r="B154" i="20"/>
  <c r="B155" i="20"/>
  <c r="B156" i="20"/>
  <c r="B157" i="20"/>
  <c r="B158" i="20"/>
  <c r="B159" i="20"/>
  <c r="B160" i="20"/>
  <c r="B161" i="20"/>
  <c r="B162" i="20"/>
  <c r="B163" i="20"/>
  <c r="B164" i="20"/>
  <c r="B165" i="20"/>
  <c r="B166" i="20"/>
  <c r="B167" i="20"/>
  <c r="B168" i="20"/>
  <c r="B169" i="20"/>
  <c r="B170" i="20"/>
  <c r="B171" i="20"/>
  <c r="B172" i="20"/>
  <c r="B173" i="20"/>
  <c r="B174" i="20"/>
  <c r="B142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B105" i="20"/>
  <c r="B106" i="20"/>
  <c r="B107" i="20"/>
  <c r="B108" i="20"/>
  <c r="B109" i="20"/>
  <c r="B110" i="20"/>
  <c r="B111" i="20"/>
  <c r="B112" i="20"/>
  <c r="B113" i="20"/>
  <c r="B114" i="20"/>
  <c r="B115" i="20"/>
  <c r="B116" i="20"/>
  <c r="B117" i="20"/>
  <c r="B118" i="20"/>
  <c r="B119" i="20"/>
  <c r="B120" i="20"/>
  <c r="B121" i="20"/>
  <c r="B122" i="20"/>
  <c r="B123" i="20"/>
  <c r="B124" i="20"/>
  <c r="B125" i="20"/>
  <c r="B126" i="20"/>
  <c r="B127" i="20"/>
  <c r="B128" i="20"/>
  <c r="B129" i="20"/>
  <c r="B130" i="20"/>
  <c r="B131" i="20"/>
  <c r="B132" i="20"/>
  <c r="B133" i="20"/>
  <c r="B134" i="20"/>
  <c r="B135" i="20"/>
  <c r="B136" i="20"/>
  <c r="B137" i="20"/>
  <c r="B9" i="20"/>
  <c r="B10" i="20"/>
  <c r="B7" i="20"/>
  <c r="B8" i="20"/>
  <c r="B5" i="20"/>
  <c r="B6" i="20"/>
  <c r="B4" i="20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39" i="9"/>
  <c r="B40" i="9"/>
  <c r="B41" i="9"/>
  <c r="B37" i="9"/>
  <c r="B38" i="9"/>
  <c r="B35" i="9"/>
  <c r="B36" i="9"/>
  <c r="B33" i="9"/>
  <c r="B34" i="9"/>
  <c r="B32" i="9"/>
  <c r="B17" i="9"/>
  <c r="B18" i="9"/>
  <c r="B19" i="9"/>
  <c r="B20" i="9"/>
  <c r="B21" i="9"/>
  <c r="B22" i="9"/>
  <c r="B23" i="9"/>
  <c r="B24" i="9"/>
  <c r="B25" i="9"/>
  <c r="B26" i="9"/>
  <c r="B27" i="9"/>
  <c r="B14" i="9"/>
  <c r="B15" i="9"/>
  <c r="B16" i="9"/>
  <c r="B12" i="9"/>
  <c r="B13" i="9"/>
  <c r="B8" i="9"/>
  <c r="B9" i="9"/>
  <c r="B10" i="9"/>
  <c r="B11" i="9"/>
  <c r="B7" i="9"/>
  <c r="B5" i="9"/>
  <c r="B6" i="9"/>
  <c r="B4" i="9"/>
  <c r="B8" i="15"/>
  <c r="B9" i="15"/>
  <c r="B10" i="15"/>
  <c r="B11" i="15"/>
  <c r="B12" i="15"/>
  <c r="B13" i="15"/>
  <c r="B14" i="15"/>
  <c r="B15" i="15"/>
  <c r="B16" i="15"/>
  <c r="B17" i="15"/>
  <c r="B18" i="15"/>
  <c r="B19" i="15"/>
  <c r="B5" i="15"/>
  <c r="B6" i="15"/>
  <c r="B7" i="15"/>
  <c r="B4" i="15"/>
  <c r="B28" i="15"/>
  <c r="B29" i="15"/>
  <c r="B30" i="15"/>
  <c r="B31" i="15"/>
  <c r="B32" i="15"/>
  <c r="B33" i="15"/>
  <c r="B34" i="15"/>
  <c r="B25" i="15"/>
  <c r="B26" i="15"/>
  <c r="B27" i="15"/>
  <c r="B24" i="15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B105" i="17"/>
  <c r="B106" i="17"/>
  <c r="B107" i="17"/>
  <c r="B108" i="17"/>
  <c r="B109" i="17"/>
  <c r="B110" i="17"/>
  <c r="B111" i="17"/>
  <c r="B112" i="17"/>
  <c r="B113" i="17"/>
  <c r="B114" i="17"/>
  <c r="B115" i="17"/>
  <c r="B116" i="17"/>
  <c r="B117" i="17"/>
  <c r="B118" i="17"/>
  <c r="B119" i="17"/>
  <c r="B120" i="17"/>
  <c r="B70" i="17"/>
  <c r="B71" i="17"/>
  <c r="B72" i="17"/>
  <c r="B73" i="17"/>
  <c r="B74" i="17"/>
  <c r="B75" i="17"/>
  <c r="B76" i="17"/>
  <c r="B77" i="17"/>
  <c r="B62" i="17"/>
  <c r="B63" i="17"/>
  <c r="B64" i="17"/>
  <c r="B65" i="17"/>
  <c r="B66" i="17"/>
  <c r="B67" i="17"/>
  <c r="B68" i="17"/>
  <c r="B69" i="17"/>
  <c r="B60" i="17"/>
  <c r="B61" i="17"/>
  <c r="B55" i="17"/>
  <c r="B56" i="17"/>
  <c r="B57" i="17"/>
  <c r="B58" i="17"/>
  <c r="B59" i="17"/>
  <c r="B54" i="17"/>
  <c r="B53" i="17"/>
  <c r="B52" i="17"/>
  <c r="B51" i="17"/>
  <c r="B50" i="17"/>
  <c r="B49" i="17"/>
  <c r="B47" i="17"/>
  <c r="B48" i="17"/>
  <c r="B46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19" i="17"/>
  <c r="B20" i="17"/>
  <c r="B21" i="17"/>
  <c r="B22" i="17"/>
  <c r="B23" i="17"/>
  <c r="B14" i="17"/>
  <c r="B15" i="17"/>
  <c r="B16" i="17"/>
  <c r="B17" i="17"/>
  <c r="B18" i="17"/>
  <c r="B9" i="17"/>
  <c r="B10" i="17"/>
  <c r="B11" i="17"/>
  <c r="B12" i="17"/>
  <c r="B13" i="17"/>
  <c r="B8" i="17"/>
  <c r="B5" i="17"/>
  <c r="B6" i="17"/>
  <c r="B7" i="17"/>
  <c r="B4" i="17"/>
  <c r="B9" i="16"/>
  <c r="B10" i="16"/>
  <c r="B11" i="16"/>
  <c r="B12" i="16"/>
  <c r="B13" i="16"/>
  <c r="B7" i="16"/>
  <c r="B8" i="16"/>
  <c r="B5" i="16"/>
  <c r="B6" i="16"/>
  <c r="B4" i="16"/>
  <c r="B19" i="16"/>
  <c r="B20" i="16"/>
  <c r="B21" i="16"/>
  <c r="B22" i="16"/>
  <c r="B18" i="16"/>
  <c r="C14" i="13" l="1"/>
  <c r="B14" i="13" s="1"/>
  <c r="C4" i="13" l="1"/>
  <c r="B4" i="13" l="1"/>
  <c r="B13" i="10" l="1"/>
  <c r="B8" i="10"/>
  <c r="B12" i="10" l="1"/>
  <c r="B5" i="10"/>
  <c r="B11" i="10"/>
  <c r="B10" i="10"/>
  <c r="B9" i="10"/>
  <c r="F5" i="10"/>
  <c r="B7" i="10"/>
  <c r="B6" i="10"/>
</calcChain>
</file>

<file path=xl/sharedStrings.xml><?xml version="1.0" encoding="utf-8"?>
<sst xmlns="http://schemas.openxmlformats.org/spreadsheetml/2006/main" count="586" uniqueCount="416">
  <si>
    <t>Trefslae</t>
  </si>
  <si>
    <t>N</t>
  </si>
  <si>
    <t>Konstruksie</t>
  </si>
  <si>
    <t>snaaks</t>
  </si>
  <si>
    <t>besig</t>
  </si>
  <si>
    <t>goed</t>
  </si>
  <si>
    <t>vinnig</t>
  </si>
  <si>
    <t>warm</t>
  </si>
  <si>
    <t>dom</t>
  </si>
  <si>
    <t>heet</t>
  </si>
  <si>
    <t>honger</t>
  </si>
  <si>
    <t>wit</t>
  </si>
  <si>
    <t>doosbaie</t>
  </si>
  <si>
    <t>doosdronk</t>
  </si>
  <si>
    <t>dooshard</t>
  </si>
  <si>
    <t>dooshonger</t>
  </si>
  <si>
    <t>dooslekker</t>
  </si>
  <si>
    <t>doosvinnig</t>
  </si>
  <si>
    <t>doosastrante</t>
  </si>
  <si>
    <t>doosbelangrik</t>
  </si>
  <si>
    <t>doosbly</t>
  </si>
  <si>
    <t>doosboos</t>
  </si>
  <si>
    <t>doosdom</t>
  </si>
  <si>
    <t>doosduur</t>
  </si>
  <si>
    <t>doosgroot</t>
  </si>
  <si>
    <t>dooskwaad</t>
  </si>
  <si>
    <t>dooslank</t>
  </si>
  <si>
    <t>dooslelik</t>
  </si>
  <si>
    <t>doosmoeg</t>
  </si>
  <si>
    <t>doosryk</t>
  </si>
  <si>
    <t>MEK</t>
  </si>
  <si>
    <t>pissnaaks</t>
  </si>
  <si>
    <t>piscool</t>
  </si>
  <si>
    <t>pismaklik</t>
  </si>
  <si>
    <t>piskoud</t>
  </si>
  <si>
    <t>pisbang</t>
  </si>
  <si>
    <t>pislekker</t>
  </si>
  <si>
    <t>pisnydig</t>
  </si>
  <si>
    <t>helwarm</t>
  </si>
  <si>
    <t>helhoog</t>
  </si>
  <si>
    <t>vrekbang</t>
  </si>
  <si>
    <t>vrekwarm</t>
  </si>
  <si>
    <t>vrekduur</t>
  </si>
  <si>
    <t>vrekmooi</t>
  </si>
  <si>
    <t>vreksnaaks</t>
  </si>
  <si>
    <t>vrekdors</t>
  </si>
  <si>
    <t>vrekkoud</t>
  </si>
  <si>
    <t>vreklekker</t>
  </si>
  <si>
    <t>vrekarm</t>
  </si>
  <si>
    <t>vrekmaer</t>
  </si>
  <si>
    <t>vrekmoeg</t>
  </si>
  <si>
    <t>vrekmoeilik</t>
  </si>
  <si>
    <t>vreknuuskierig</t>
  </si>
  <si>
    <t>vreksuinig</t>
  </si>
  <si>
    <t>vrekgraag</t>
  </si>
  <si>
    <t>vrekhoog.</t>
  </si>
  <si>
    <t>Vrekjaloers</t>
  </si>
  <si>
    <t>vrekmin</t>
  </si>
  <si>
    <t>vrekvervelig</t>
  </si>
  <si>
    <t>vrekbaie</t>
  </si>
  <si>
    <t>vrek-famous</t>
  </si>
  <si>
    <t>vrekgelukkig</t>
  </si>
  <si>
    <t>vrekgeskok</t>
  </si>
  <si>
    <t>vrekhonger</t>
  </si>
  <si>
    <t>vreklelik</t>
  </si>
  <si>
    <t>vreklui</t>
  </si>
  <si>
    <t>vrekseer</t>
  </si>
  <si>
    <t>vrekskraal.</t>
  </si>
  <si>
    <t>vreksleg</t>
  </si>
  <si>
    <t>vrekslim</t>
  </si>
  <si>
    <t>vreksteil</t>
  </si>
  <si>
    <t>vreksterk</t>
  </si>
  <si>
    <t>vrekstoutste</t>
  </si>
  <si>
    <t>vrekswaar</t>
  </si>
  <si>
    <t>vrekverlief</t>
  </si>
  <si>
    <t>vrekverlig</t>
  </si>
  <si>
    <t>vrekverveeld</t>
  </si>
  <si>
    <t>vrekvreemd</t>
  </si>
  <si>
    <t>vrekvroeg</t>
  </si>
  <si>
    <t>vrekvuil</t>
  </si>
  <si>
    <t>vreklelike</t>
  </si>
  <si>
    <t>vreklig</t>
  </si>
  <si>
    <t>vrekbesig</t>
  </si>
  <si>
    <t>Vrekdom</t>
  </si>
  <si>
    <t>vrekgoed</t>
  </si>
  <si>
    <t>vrekgoedkoop</t>
  </si>
  <si>
    <t>vrekhoog</t>
  </si>
  <si>
    <t>vrekkoue</t>
  </si>
  <si>
    <t>vreklus</t>
  </si>
  <si>
    <t>vrekonnosel</t>
  </si>
  <si>
    <t>vrekoulik</t>
  </si>
  <si>
    <t>vreksiek</t>
  </si>
  <si>
    <t>vrektrots</t>
  </si>
  <si>
    <t>VivA-KPE</t>
  </si>
  <si>
    <t>VivA-KPO</t>
  </si>
  <si>
    <t>doodeenvoudig</t>
  </si>
  <si>
    <t>doodstil</t>
  </si>
  <si>
    <t>doodgewoon</t>
  </si>
  <si>
    <t>doodreg</t>
  </si>
  <si>
    <t>doodseker</t>
  </si>
  <si>
    <t>doodluiters</t>
  </si>
  <si>
    <t>doodbang</t>
  </si>
  <si>
    <t>doodnormaal</t>
  </si>
  <si>
    <t>doodgelukkig</t>
  </si>
  <si>
    <t>doodmoeg</t>
  </si>
  <si>
    <t>doodernstig</t>
  </si>
  <si>
    <t>doodonskuldig</t>
  </si>
  <si>
    <t>doodgoed</t>
  </si>
  <si>
    <t>doodeerlike</t>
  </si>
  <si>
    <t>doodnatuurlik</t>
  </si>
  <si>
    <t>doodtevrede</t>
  </si>
  <si>
    <t>doodsgevaarlik</t>
  </si>
  <si>
    <t>doodbedaard</t>
  </si>
  <si>
    <t>doodbekommerd</t>
  </si>
  <si>
    <t>doodhonger</t>
  </si>
  <si>
    <t>doodkalm</t>
  </si>
  <si>
    <t>doodnugter</t>
  </si>
  <si>
    <t>doodsiek</t>
  </si>
  <si>
    <t>doodveilig</t>
  </si>
  <si>
    <t>doodhêppie</t>
  </si>
  <si>
    <t>doodlogiese</t>
  </si>
  <si>
    <t>doodmaklik</t>
  </si>
  <si>
    <t>doodrustig</t>
  </si>
  <si>
    <t>doodsbenoud</t>
  </si>
  <si>
    <t>doodsbleek</t>
  </si>
  <si>
    <t>doodsnaaks</t>
  </si>
  <si>
    <t>doodverlief</t>
  </si>
  <si>
    <t>doodeerlik</t>
  </si>
  <si>
    <t>doodbenoud</t>
  </si>
  <si>
    <t>doodlogies</t>
  </si>
  <si>
    <t>doodverveeld</t>
  </si>
  <si>
    <t>doodarm</t>
  </si>
  <si>
    <t>doodvervelig</t>
  </si>
  <si>
    <t>doodgewillig</t>
  </si>
  <si>
    <t>doodnuuskierig</t>
  </si>
  <si>
    <t>doodlekker</t>
  </si>
  <si>
    <t>doodmenslik</t>
  </si>
  <si>
    <t>doodreguit</t>
  </si>
  <si>
    <t>doodverbaas</t>
  </si>
  <si>
    <t>doodgemaklik</t>
  </si>
  <si>
    <t>doodongelukkig</t>
  </si>
  <si>
    <t>doodsedig</t>
  </si>
  <si>
    <t>doodsekuur</t>
  </si>
  <si>
    <t>doodvaak</t>
  </si>
  <si>
    <t>doodvas</t>
  </si>
  <si>
    <t>doodlus</t>
  </si>
  <si>
    <t>doodskuldig</t>
  </si>
  <si>
    <t>doodverleë</t>
  </si>
  <si>
    <t>doodduidelik</t>
  </si>
  <si>
    <t>doodgeduldig</t>
  </si>
  <si>
    <t>doodhappy</t>
  </si>
  <si>
    <t>doodjammer</t>
  </si>
  <si>
    <t>doodlui</t>
  </si>
  <si>
    <t>doodmak</t>
  </si>
  <si>
    <t>doodmoeilik</t>
  </si>
  <si>
    <t>doodoortuig</t>
  </si>
  <si>
    <t>doodstadig</t>
  </si>
  <si>
    <t>doodverlig</t>
  </si>
  <si>
    <t>Doodverskrik</t>
  </si>
  <si>
    <t>doodvriendelik</t>
  </si>
  <si>
    <t>doodalleen</t>
  </si>
  <si>
    <t>dooddors</t>
  </si>
  <si>
    <t>doodellendig</t>
  </si>
  <si>
    <t>doodgaar</t>
  </si>
  <si>
    <t>doodgelyk</t>
  </si>
  <si>
    <t>doodkoel</t>
  </si>
  <si>
    <t>doodnoodsaaklik</t>
  </si>
  <si>
    <t>doodonverskillig</t>
  </si>
  <si>
    <t>doodsaai</t>
  </si>
  <si>
    <t>doodsangsbevange</t>
  </si>
  <si>
    <t>doodsdonker</t>
  </si>
  <si>
    <t>doodsdors</t>
  </si>
  <si>
    <t>doodsimpel</t>
  </si>
  <si>
    <t>doodskaars</t>
  </si>
  <si>
    <t>doodsleg</t>
  </si>
  <si>
    <t>doodswart</t>
  </si>
  <si>
    <t>doodver</t>
  </si>
  <si>
    <t>doodvererg</t>
  </si>
  <si>
    <t>doodverstom</t>
  </si>
  <si>
    <t>doodverwonderd</t>
  </si>
  <si>
    <t>doodvies</t>
  </si>
  <si>
    <t>doodakuraat</t>
  </si>
  <si>
    <t>doodanders</t>
  </si>
  <si>
    <t>doodangstig</t>
  </si>
  <si>
    <t>doodbekend</t>
  </si>
  <si>
    <t>doodbetyds</t>
  </si>
  <si>
    <t>dooddronk</t>
  </si>
  <si>
    <t>doodeng</t>
  </si>
  <si>
    <t>doodflou</t>
  </si>
  <si>
    <t>doodgedwonge</t>
  </si>
  <si>
    <t>doodgoedkoop</t>
  </si>
  <si>
    <t>doodgraag</t>
  </si>
  <si>
    <t>doodgretig</t>
  </si>
  <si>
    <t>doodgrootste</t>
  </si>
  <si>
    <t>doodgrou</t>
  </si>
  <si>
    <t>Doodhard</t>
  </si>
  <si>
    <t>doodintiem</t>
  </si>
  <si>
    <t>doodjaloers</t>
  </si>
  <si>
    <t>dood-konvensionele</t>
  </si>
  <si>
    <t>doodkort</t>
  </si>
  <si>
    <t>doodkoud</t>
  </si>
  <si>
    <t>doodkwaad</t>
  </si>
  <si>
    <t>doodlam</t>
  </si>
  <si>
    <t>doodlank</t>
  </si>
  <si>
    <t>dood-leeg</t>
  </si>
  <si>
    <t>doodleuters</t>
  </si>
  <si>
    <t>doodlief</t>
  </si>
  <si>
    <t>doodmaer</t>
  </si>
  <si>
    <t>doodmiddelmatige</t>
  </si>
  <si>
    <t>doodnaby</t>
  </si>
  <si>
    <t>doodneutrale</t>
  </si>
  <si>
    <t>doodnuttig</t>
  </si>
  <si>
    <t>doodonrustig</t>
  </si>
  <si>
    <t>doodordentlike</t>
  </si>
  <si>
    <t>doodoud</t>
  </si>
  <si>
    <t>doodpresies</t>
  </si>
  <si>
    <t>doodprettig</t>
  </si>
  <si>
    <t>doodsat</t>
  </si>
  <si>
    <t>doodsbeangs</t>
  </si>
  <si>
    <t>doodsellendig</t>
  </si>
  <si>
    <t>doodslim</t>
  </si>
  <si>
    <t>doodsuiwer</t>
  </si>
  <si>
    <t>doodverlate</t>
  </si>
  <si>
    <t>doodvermoeid</t>
  </si>
  <si>
    <t>doodverslete</t>
  </si>
  <si>
    <t>doodvroeg</t>
  </si>
  <si>
    <t>doodwit</t>
  </si>
  <si>
    <t>kaksleg</t>
  </si>
  <si>
    <t>kakgevaarlik</t>
  </si>
  <si>
    <t>kaksnaaks</t>
  </si>
  <si>
    <t>kakhard</t>
  </si>
  <si>
    <t>kaklekker</t>
  </si>
  <si>
    <t>kakwarm</t>
  </si>
  <si>
    <t>kakbang</t>
  </si>
  <si>
    <t>kakboring</t>
  </si>
  <si>
    <t>kakduur</t>
  </si>
  <si>
    <t>kakmal</t>
  </si>
  <si>
    <t>kakbelangrik</t>
  </si>
  <si>
    <t>kakbesige</t>
  </si>
  <si>
    <t>kakdronk</t>
  </si>
  <si>
    <t>kakflou</t>
  </si>
  <si>
    <t>kakgeel</t>
  </si>
  <si>
    <t>kakhou</t>
  </si>
  <si>
    <t>kaklaag</t>
  </si>
  <si>
    <t>kak-low-budget</t>
  </si>
  <si>
    <t>kakskaam</t>
  </si>
  <si>
    <t>kakspyt</t>
  </si>
  <si>
    <t>kakvêr</t>
  </si>
  <si>
    <t>kakvet</t>
  </si>
  <si>
    <t>kakvuil</t>
  </si>
  <si>
    <t>kakzef</t>
  </si>
  <si>
    <t>kakbaie</t>
  </si>
  <si>
    <t>kakdom</t>
  </si>
  <si>
    <t>kakmoeilik</t>
  </si>
  <si>
    <t>kakbesig</t>
  </si>
  <si>
    <t>kaklelik</t>
  </si>
  <si>
    <t>kakvinnig</t>
  </si>
  <si>
    <t>kaklang</t>
  </si>
  <si>
    <t>kakryk</t>
  </si>
  <si>
    <t>kakarm</t>
  </si>
  <si>
    <t>kakfunny</t>
  </si>
  <si>
    <t>kakgroot</t>
  </si>
  <si>
    <t>kakmaklik</t>
  </si>
  <si>
    <t>kakmin</t>
  </si>
  <si>
    <t>kakseer</t>
  </si>
  <si>
    <t>kakstadig</t>
  </si>
  <si>
    <t>kakbly</t>
  </si>
  <si>
    <t>kakboos</t>
  </si>
  <si>
    <t>kakgoed</t>
  </si>
  <si>
    <t>kakhappy</t>
  </si>
  <si>
    <t>kakhot</t>
  </si>
  <si>
    <t>kakloads</t>
  </si>
  <si>
    <t>kaklui</t>
  </si>
  <si>
    <t>kakvroeg</t>
  </si>
  <si>
    <t>kakweird</t>
  </si>
  <si>
    <t>kak-amped</t>
  </si>
  <si>
    <t>kakcheap</t>
  </si>
  <si>
    <t>kakcool</t>
  </si>
  <si>
    <t>kakdodgy</t>
  </si>
  <si>
    <t>kakdroog</t>
  </si>
  <si>
    <t>kakeenvoudig</t>
  </si>
  <si>
    <t>kakhartseer</t>
  </si>
  <si>
    <t>kakjaloers</t>
  </si>
  <si>
    <t>kakjammer</t>
  </si>
  <si>
    <t>Kakkersnaaks</t>
  </si>
  <si>
    <t>kaklame</t>
  </si>
  <si>
    <t>kakmooi</t>
  </si>
  <si>
    <t>kaknat</t>
  </si>
  <si>
    <t>kak-sad</t>
  </si>
  <si>
    <t>kakskelm</t>
  </si>
  <si>
    <t>kakskuldig</t>
  </si>
  <si>
    <t>kakskurf</t>
  </si>
  <si>
    <t>kakslim</t>
  </si>
  <si>
    <t>kakstout</t>
  </si>
  <si>
    <t>poesbaie</t>
  </si>
  <si>
    <t>poesklein</t>
  </si>
  <si>
    <t>poesgroot</t>
  </si>
  <si>
    <t>poesdronk</t>
  </si>
  <si>
    <t>poescool</t>
  </si>
  <si>
    <t>poesduur</t>
  </si>
  <si>
    <t>poeslekker</t>
  </si>
  <si>
    <t>poeshard</t>
  </si>
  <si>
    <t>poesdom</t>
  </si>
  <si>
    <t>poeslank</t>
  </si>
  <si>
    <t>poes-aaklig.</t>
  </si>
  <si>
    <t>poesbedroef</t>
  </si>
  <si>
    <t>poessnaaks</t>
  </si>
  <si>
    <t>poesasem</t>
  </si>
  <si>
    <t>poeskoud</t>
  </si>
  <si>
    <t>poeskak</t>
  </si>
  <si>
    <t>poeslelik</t>
  </si>
  <si>
    <t>poesryk</t>
  </si>
  <si>
    <t>poesvinnig</t>
  </si>
  <si>
    <t>poesbedroewend.</t>
  </si>
  <si>
    <t>poesmooi</t>
  </si>
  <si>
    <t>poesou</t>
  </si>
  <si>
    <t>poeswarm</t>
  </si>
  <si>
    <t>poesarm</t>
  </si>
  <si>
    <t>poesbang</t>
  </si>
  <si>
    <t>poesbasic</t>
  </si>
  <si>
    <t>poesboring</t>
  </si>
  <si>
    <t>poesdeurmekaar</t>
  </si>
  <si>
    <t>poesgevaarlik.</t>
  </si>
  <si>
    <t>poesgoed</t>
  </si>
  <si>
    <t>poesgraag</t>
  </si>
  <si>
    <t>poesgrim</t>
  </si>
  <si>
    <t>poeshectic</t>
  </si>
  <si>
    <t>poesmoeilik</t>
  </si>
  <si>
    <t>poesnice</t>
  </si>
  <si>
    <t>poesvuil</t>
  </si>
  <si>
    <t>poeshot</t>
  </si>
  <si>
    <t>poesbly</t>
  </si>
  <si>
    <t>poesmaklik</t>
  </si>
  <si>
    <t>poesmal</t>
  </si>
  <si>
    <t>poesgevaarlik</t>
  </si>
  <si>
    <t>poescheap</t>
  </si>
  <si>
    <t>poeshonger</t>
  </si>
  <si>
    <t>poesvroeg</t>
  </si>
  <si>
    <t>poesbesig</t>
  </si>
  <si>
    <t>poesver</t>
  </si>
  <si>
    <t>poesmoeg</t>
  </si>
  <si>
    <t>poeslui</t>
  </si>
  <si>
    <t>poeszef</t>
  </si>
  <si>
    <t>poesaaklige</t>
  </si>
  <si>
    <t>poesbelangrik.</t>
  </si>
  <si>
    <t>poeshoog</t>
  </si>
  <si>
    <t>poeskwaad</t>
  </si>
  <si>
    <t>poes-obvious</t>
  </si>
  <si>
    <t>poesoud</t>
  </si>
  <si>
    <t>poesrowwe</t>
  </si>
  <si>
    <t>poesseer</t>
  </si>
  <si>
    <t>poesskerp</t>
  </si>
  <si>
    <t>poessterk</t>
  </si>
  <si>
    <t>poesvet</t>
  </si>
  <si>
    <t>poesweird</t>
  </si>
  <si>
    <t>poesbedompig</t>
  </si>
  <si>
    <t>poesdiep</t>
  </si>
  <si>
    <t>poeskoel</t>
  </si>
  <si>
    <t>poeskwaai</t>
  </si>
  <si>
    <t>poespienk</t>
  </si>
  <si>
    <t>poestrots</t>
  </si>
  <si>
    <t>poesvol.</t>
  </si>
  <si>
    <t>poeswyd</t>
  </si>
  <si>
    <t>poesblind</t>
  </si>
  <si>
    <t>poesdadelik</t>
  </si>
  <si>
    <t>poesdors</t>
  </si>
  <si>
    <t>poesfunny</t>
  </si>
  <si>
    <t>poeshappy</t>
  </si>
  <si>
    <t>poesjags</t>
  </si>
  <si>
    <t>poeslame</t>
  </si>
  <si>
    <t>poesrelevant</t>
  </si>
  <si>
    <t>moersnaaks</t>
  </si>
  <si>
    <t>moersterk</t>
  </si>
  <si>
    <t>moervinnig</t>
  </si>
  <si>
    <t>moerbang</t>
  </si>
  <si>
    <t>moerdronk</t>
  </si>
  <si>
    <t>moergoed</t>
  </si>
  <si>
    <t>moergrootte</t>
  </si>
  <si>
    <t>moer-interessante</t>
  </si>
  <si>
    <t>moerlang</t>
  </si>
  <si>
    <t>moerlekker</t>
  </si>
  <si>
    <t>moermal</t>
  </si>
  <si>
    <t>moerou</t>
  </si>
  <si>
    <t>moers-gelowige</t>
  </si>
  <si>
    <t>moerstrots</t>
  </si>
  <si>
    <t>moersvreeslike</t>
  </si>
  <si>
    <t>moer-weird</t>
  </si>
  <si>
    <t>moerbaie</t>
  </si>
  <si>
    <t>moerduur</t>
  </si>
  <si>
    <t>moergewild</t>
  </si>
  <si>
    <t>moerlank</t>
  </si>
  <si>
    <t>moers-af</t>
  </si>
  <si>
    <t>poespuik</t>
  </si>
  <si>
    <t>poeskief</t>
  </si>
  <si>
    <t>poesdronkslaan</t>
  </si>
  <si>
    <t>poesgaaf</t>
  </si>
  <si>
    <t>vrekdapper</t>
  </si>
  <si>
    <t>doodgemiddeld</t>
  </si>
  <si>
    <t>doodgesond</t>
  </si>
  <si>
    <t>doodsblou</t>
  </si>
  <si>
    <t>doodverswyg</t>
  </si>
  <si>
    <t>doodonnatuurlik</t>
  </si>
  <si>
    <t>doodsekerlik</t>
  </si>
  <si>
    <t>doodsbelangrik</t>
  </si>
  <si>
    <t>pisduur</t>
  </si>
  <si>
    <t>pisgoed</t>
  </si>
  <si>
    <t>pis-eenvoudige</t>
  </si>
  <si>
    <t>pisglad</t>
  </si>
  <si>
    <t>die = 1298362</t>
  </si>
  <si>
    <t>die = 16556480</t>
  </si>
  <si>
    <t>die = 1209996</t>
  </si>
  <si>
    <t>die = 15529096</t>
  </si>
  <si>
    <t>dors</t>
  </si>
  <si>
    <t>die = 17377537</t>
  </si>
  <si>
    <t>die = 1258230</t>
  </si>
  <si>
    <t>vrekvinnig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</si>
</sst>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66675</xdr:colOff>
      <xdr:row>56</xdr:row>
      <xdr:rowOff>0</xdr:rowOff>
    </xdr:from>
    <xdr:to>
      <xdr:col>23</xdr:col>
      <xdr:colOff>171451</xdr:colOff>
      <xdr:row>60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8827EF-22D0-450B-808A-07C43559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8700" y="10115550"/>
          <a:ext cx="2352676" cy="771525"/>
        </a:xfrm>
        <a:prstGeom prst="rect">
          <a:avLst/>
        </a:prstGeom>
      </xdr:spPr>
    </xdr:pic>
    <xdr:clientData/>
  </xdr:twoCellAnchor>
  <xdr:twoCellAnchor editAs="oneCell">
    <xdr:from>
      <xdr:col>20</xdr:col>
      <xdr:colOff>457200</xdr:colOff>
      <xdr:row>42</xdr:row>
      <xdr:rowOff>171450</xdr:rowOff>
    </xdr:from>
    <xdr:to>
      <xdr:col>23</xdr:col>
      <xdr:colOff>476936</xdr:colOff>
      <xdr:row>49</xdr:row>
      <xdr:rowOff>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5CCCD1-7995-4269-B262-18900F55B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7658100"/>
          <a:ext cx="4915586" cy="116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9A3B8-76C0-4697-B9C0-9E224D94E1B8}">
  <dimension ref="A1:C174"/>
  <sheetViews>
    <sheetView workbookViewId="0">
      <selection activeCell="D7" sqref="D7"/>
    </sheetView>
  </sheetViews>
  <sheetFormatPr defaultColWidth="18.7109375" defaultRowHeight="15" x14ac:dyDescent="0.25"/>
  <cols>
    <col min="1" max="1" width="19.71093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8554687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26.140625" bestFit="1" customWidth="1"/>
    <col min="21" max="21" width="28.1406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411</v>
      </c>
    </row>
    <row r="4" spans="1:3" x14ac:dyDescent="0.25">
      <c r="A4" t="s">
        <v>96</v>
      </c>
      <c r="B4">
        <f>FLOOR((0.5-(LOG((C4/15529096), 2))), 1)</f>
        <v>12</v>
      </c>
      <c r="C4">
        <v>2953</v>
      </c>
    </row>
    <row r="5" spans="1:3" x14ac:dyDescent="0.25">
      <c r="A5" t="s">
        <v>97</v>
      </c>
      <c r="B5">
        <f t="shared" ref="B5:B68" si="0">FLOOR((0.5-(LOG((C5/15529096), 2))), 1)</f>
        <v>13</v>
      </c>
      <c r="C5">
        <v>2652</v>
      </c>
    </row>
    <row r="6" spans="1:3" x14ac:dyDescent="0.25">
      <c r="A6" t="s">
        <v>95</v>
      </c>
      <c r="B6">
        <f t="shared" si="0"/>
        <v>14</v>
      </c>
      <c r="C6">
        <v>1130</v>
      </c>
    </row>
    <row r="7" spans="1:3" x14ac:dyDescent="0.25">
      <c r="A7" t="s">
        <v>99</v>
      </c>
      <c r="B7">
        <f>FLOOR((0.5-(LOG((C7/15529096), 2))), 1)</f>
        <v>14</v>
      </c>
      <c r="C7">
        <v>958</v>
      </c>
    </row>
    <row r="8" spans="1:3" x14ac:dyDescent="0.25">
      <c r="A8" t="s">
        <v>100</v>
      </c>
      <c r="B8">
        <f t="shared" si="0"/>
        <v>15</v>
      </c>
      <c r="C8">
        <v>615</v>
      </c>
    </row>
    <row r="9" spans="1:3" x14ac:dyDescent="0.25">
      <c r="A9" t="s">
        <v>104</v>
      </c>
      <c r="B9">
        <f>FLOOR((0.5-(LOG((C9/15529096), 2))), 1)</f>
        <v>15</v>
      </c>
      <c r="C9">
        <v>449</v>
      </c>
    </row>
    <row r="10" spans="1:3" x14ac:dyDescent="0.25">
      <c r="A10" t="s">
        <v>102</v>
      </c>
      <c r="B10">
        <f t="shared" si="0"/>
        <v>15</v>
      </c>
      <c r="C10">
        <v>342</v>
      </c>
    </row>
    <row r="11" spans="1:3" x14ac:dyDescent="0.25">
      <c r="A11" t="s">
        <v>101</v>
      </c>
      <c r="B11">
        <f t="shared" si="0"/>
        <v>16</v>
      </c>
      <c r="C11">
        <v>270</v>
      </c>
    </row>
    <row r="12" spans="1:3" x14ac:dyDescent="0.25">
      <c r="A12" t="s">
        <v>105</v>
      </c>
      <c r="B12">
        <f t="shared" si="0"/>
        <v>16</v>
      </c>
      <c r="C12">
        <v>218</v>
      </c>
    </row>
    <row r="13" spans="1:3" x14ac:dyDescent="0.25">
      <c r="A13" t="s">
        <v>98</v>
      </c>
      <c r="B13">
        <f t="shared" si="0"/>
        <v>16</v>
      </c>
      <c r="C13">
        <v>211</v>
      </c>
    </row>
    <row r="14" spans="1:3" x14ac:dyDescent="0.25">
      <c r="A14" t="s">
        <v>124</v>
      </c>
      <c r="B14">
        <f t="shared" si="0"/>
        <v>16</v>
      </c>
      <c r="C14">
        <v>186</v>
      </c>
    </row>
    <row r="15" spans="1:3" x14ac:dyDescent="0.25">
      <c r="A15" t="s">
        <v>103</v>
      </c>
      <c r="B15">
        <f t="shared" si="0"/>
        <v>17</v>
      </c>
      <c r="C15">
        <v>155</v>
      </c>
    </row>
    <row r="16" spans="1:3" ht="14.25" customHeight="1" x14ac:dyDescent="0.25">
      <c r="A16" t="s">
        <v>110</v>
      </c>
      <c r="B16">
        <f t="shared" si="0"/>
        <v>17</v>
      </c>
      <c r="C16">
        <v>130</v>
      </c>
    </row>
    <row r="17" spans="1:3" ht="14.25" customHeight="1" x14ac:dyDescent="0.25">
      <c r="A17" t="s">
        <v>127</v>
      </c>
      <c r="B17">
        <f t="shared" si="0"/>
        <v>17</v>
      </c>
      <c r="C17">
        <v>97</v>
      </c>
    </row>
    <row r="18" spans="1:3" ht="14.25" customHeight="1" x14ac:dyDescent="0.25">
      <c r="A18" t="s">
        <v>109</v>
      </c>
      <c r="B18">
        <f t="shared" si="0"/>
        <v>17</v>
      </c>
      <c r="C18">
        <v>97</v>
      </c>
    </row>
    <row r="19" spans="1:3" ht="15" customHeight="1" x14ac:dyDescent="0.25">
      <c r="A19" t="s">
        <v>115</v>
      </c>
      <c r="B19">
        <f t="shared" si="0"/>
        <v>18</v>
      </c>
      <c r="C19">
        <v>72</v>
      </c>
    </row>
    <row r="20" spans="1:3" ht="14.25" customHeight="1" x14ac:dyDescent="0.25">
      <c r="A20" t="s">
        <v>106</v>
      </c>
      <c r="B20">
        <f t="shared" si="0"/>
        <v>18</v>
      </c>
      <c r="C20">
        <v>68</v>
      </c>
    </row>
    <row r="21" spans="1:3" x14ac:dyDescent="0.25">
      <c r="A21" t="s">
        <v>123</v>
      </c>
      <c r="B21">
        <f t="shared" si="0"/>
        <v>18</v>
      </c>
      <c r="C21">
        <v>57</v>
      </c>
    </row>
    <row r="22" spans="1:3" x14ac:dyDescent="0.25">
      <c r="A22" t="s">
        <v>117</v>
      </c>
      <c r="B22">
        <f t="shared" si="0"/>
        <v>18</v>
      </c>
      <c r="C22">
        <v>56</v>
      </c>
    </row>
    <row r="23" spans="1:3" x14ac:dyDescent="0.25">
      <c r="A23" t="s">
        <v>121</v>
      </c>
      <c r="B23">
        <f t="shared" si="0"/>
        <v>18</v>
      </c>
      <c r="C23">
        <v>45</v>
      </c>
    </row>
    <row r="24" spans="1:3" ht="14.25" customHeight="1" x14ac:dyDescent="0.25">
      <c r="A24" t="s">
        <v>128</v>
      </c>
      <c r="B24">
        <f t="shared" si="0"/>
        <v>19</v>
      </c>
      <c r="C24">
        <v>41</v>
      </c>
    </row>
    <row r="25" spans="1:3" ht="14.25" customHeight="1" x14ac:dyDescent="0.25">
      <c r="A25" t="s">
        <v>107</v>
      </c>
      <c r="B25">
        <f t="shared" si="0"/>
        <v>19</v>
      </c>
      <c r="C25">
        <v>35</v>
      </c>
    </row>
    <row r="26" spans="1:3" x14ac:dyDescent="0.25">
      <c r="A26" t="s">
        <v>122</v>
      </c>
      <c r="B26">
        <f t="shared" si="0"/>
        <v>19</v>
      </c>
      <c r="C26">
        <v>33</v>
      </c>
    </row>
    <row r="27" spans="1:3" x14ac:dyDescent="0.25">
      <c r="A27" t="s">
        <v>118</v>
      </c>
      <c r="B27">
        <f t="shared" si="0"/>
        <v>19</v>
      </c>
      <c r="C27">
        <v>29</v>
      </c>
    </row>
    <row r="28" spans="1:3" x14ac:dyDescent="0.25">
      <c r="A28" t="s">
        <v>113</v>
      </c>
      <c r="B28">
        <f t="shared" si="0"/>
        <v>19</v>
      </c>
      <c r="C28">
        <v>26</v>
      </c>
    </row>
    <row r="29" spans="1:3" x14ac:dyDescent="0.25">
      <c r="A29" t="s">
        <v>114</v>
      </c>
      <c r="B29">
        <f t="shared" si="0"/>
        <v>19</v>
      </c>
      <c r="C29">
        <v>26</v>
      </c>
    </row>
    <row r="30" spans="1:3" x14ac:dyDescent="0.25">
      <c r="A30" t="s">
        <v>116</v>
      </c>
      <c r="B30">
        <f t="shared" si="0"/>
        <v>19</v>
      </c>
      <c r="C30">
        <v>22</v>
      </c>
    </row>
    <row r="31" spans="1:3" x14ac:dyDescent="0.25">
      <c r="A31" t="s">
        <v>129</v>
      </c>
      <c r="B31">
        <f t="shared" si="0"/>
        <v>20</v>
      </c>
      <c r="C31">
        <v>14</v>
      </c>
    </row>
    <row r="32" spans="1:3" x14ac:dyDescent="0.25">
      <c r="A32" t="s">
        <v>130</v>
      </c>
      <c r="B32">
        <f t="shared" si="0"/>
        <v>20</v>
      </c>
      <c r="C32">
        <v>13</v>
      </c>
    </row>
    <row r="33" spans="1:3" x14ac:dyDescent="0.25">
      <c r="A33" t="s">
        <v>131</v>
      </c>
      <c r="B33">
        <f t="shared" si="0"/>
        <v>21</v>
      </c>
      <c r="C33">
        <v>10</v>
      </c>
    </row>
    <row r="34" spans="1:3" x14ac:dyDescent="0.25">
      <c r="A34" t="s">
        <v>112</v>
      </c>
      <c r="B34">
        <f t="shared" si="0"/>
        <v>21</v>
      </c>
      <c r="C34">
        <v>10</v>
      </c>
    </row>
    <row r="35" spans="1:3" x14ac:dyDescent="0.25">
      <c r="A35" t="s">
        <v>132</v>
      </c>
      <c r="B35">
        <f t="shared" si="0"/>
        <v>21</v>
      </c>
      <c r="C35">
        <v>10</v>
      </c>
    </row>
    <row r="36" spans="1:3" x14ac:dyDescent="0.25">
      <c r="A36" t="s">
        <v>133</v>
      </c>
      <c r="B36">
        <f t="shared" si="0"/>
        <v>21</v>
      </c>
      <c r="C36">
        <v>9</v>
      </c>
    </row>
    <row r="37" spans="1:3" x14ac:dyDescent="0.25">
      <c r="A37" t="s">
        <v>134</v>
      </c>
      <c r="B37">
        <f t="shared" si="0"/>
        <v>21</v>
      </c>
      <c r="C37">
        <v>9</v>
      </c>
    </row>
    <row r="38" spans="1:3" x14ac:dyDescent="0.25">
      <c r="A38" t="s">
        <v>135</v>
      </c>
      <c r="B38">
        <f t="shared" si="0"/>
        <v>21</v>
      </c>
      <c r="C38">
        <v>8</v>
      </c>
    </row>
    <row r="39" spans="1:3" ht="14.25" customHeight="1" x14ac:dyDescent="0.25">
      <c r="A39" t="s">
        <v>136</v>
      </c>
      <c r="B39">
        <f t="shared" si="0"/>
        <v>21</v>
      </c>
      <c r="C39">
        <v>8</v>
      </c>
    </row>
    <row r="40" spans="1:3" x14ac:dyDescent="0.25">
      <c r="A40" t="s">
        <v>137</v>
      </c>
      <c r="B40">
        <f t="shared" si="0"/>
        <v>21</v>
      </c>
      <c r="C40">
        <v>8</v>
      </c>
    </row>
    <row r="41" spans="1:3" ht="14.25" customHeight="1" x14ac:dyDescent="0.25">
      <c r="A41" t="s">
        <v>138</v>
      </c>
      <c r="B41">
        <f t="shared" si="0"/>
        <v>21</v>
      </c>
      <c r="C41">
        <v>8</v>
      </c>
    </row>
    <row r="42" spans="1:3" ht="15" customHeight="1" x14ac:dyDescent="0.25">
      <c r="A42" t="s">
        <v>139</v>
      </c>
      <c r="B42">
        <f t="shared" si="0"/>
        <v>21</v>
      </c>
      <c r="C42">
        <v>7</v>
      </c>
    </row>
    <row r="43" spans="1:3" x14ac:dyDescent="0.25">
      <c r="A43" t="s">
        <v>140</v>
      </c>
      <c r="B43">
        <f t="shared" si="0"/>
        <v>21</v>
      </c>
      <c r="C43">
        <v>7</v>
      </c>
    </row>
    <row r="44" spans="1:3" x14ac:dyDescent="0.25">
      <c r="A44" t="s">
        <v>141</v>
      </c>
      <c r="B44">
        <f t="shared" si="0"/>
        <v>21</v>
      </c>
      <c r="C44">
        <v>7</v>
      </c>
    </row>
    <row r="45" spans="1:3" x14ac:dyDescent="0.25">
      <c r="A45" t="s">
        <v>397</v>
      </c>
      <c r="B45">
        <f t="shared" si="0"/>
        <v>21</v>
      </c>
      <c r="C45">
        <v>6</v>
      </c>
    </row>
    <row r="46" spans="1:3" x14ac:dyDescent="0.25">
      <c r="A46" t="s">
        <v>142</v>
      </c>
      <c r="B46">
        <f t="shared" si="0"/>
        <v>21</v>
      </c>
      <c r="C46">
        <v>6</v>
      </c>
    </row>
    <row r="47" spans="1:3" x14ac:dyDescent="0.25">
      <c r="A47" t="s">
        <v>143</v>
      </c>
      <c r="B47">
        <f t="shared" si="0"/>
        <v>21</v>
      </c>
      <c r="C47">
        <v>6</v>
      </c>
    </row>
    <row r="48" spans="1:3" x14ac:dyDescent="0.25">
      <c r="A48" t="s">
        <v>144</v>
      </c>
      <c r="B48">
        <f t="shared" si="0"/>
        <v>22</v>
      </c>
      <c r="C48">
        <v>5</v>
      </c>
    </row>
    <row r="49" spans="1:3" x14ac:dyDescent="0.25">
      <c r="A49" t="s">
        <v>145</v>
      </c>
      <c r="B49">
        <f t="shared" si="0"/>
        <v>22</v>
      </c>
      <c r="C49">
        <v>4</v>
      </c>
    </row>
    <row r="50" spans="1:3" x14ac:dyDescent="0.25">
      <c r="A50" t="s">
        <v>146</v>
      </c>
      <c r="B50">
        <f t="shared" si="0"/>
        <v>22</v>
      </c>
      <c r="C50">
        <v>4</v>
      </c>
    </row>
    <row r="51" spans="1:3" x14ac:dyDescent="0.25">
      <c r="A51" t="s">
        <v>147</v>
      </c>
      <c r="B51">
        <f t="shared" si="0"/>
        <v>22</v>
      </c>
      <c r="C51">
        <v>4</v>
      </c>
    </row>
    <row r="52" spans="1:3" x14ac:dyDescent="0.25">
      <c r="A52" t="s">
        <v>126</v>
      </c>
      <c r="B52">
        <f t="shared" si="0"/>
        <v>22</v>
      </c>
      <c r="C52">
        <v>4</v>
      </c>
    </row>
    <row r="53" spans="1:3" x14ac:dyDescent="0.25">
      <c r="A53" t="s">
        <v>226</v>
      </c>
      <c r="B53">
        <f t="shared" si="0"/>
        <v>22</v>
      </c>
      <c r="C53">
        <v>4</v>
      </c>
    </row>
    <row r="54" spans="1:3" x14ac:dyDescent="0.25">
      <c r="A54" t="s">
        <v>148</v>
      </c>
      <c r="B54">
        <f t="shared" si="0"/>
        <v>22</v>
      </c>
      <c r="C54">
        <v>3</v>
      </c>
    </row>
    <row r="55" spans="1:3" x14ac:dyDescent="0.25">
      <c r="A55" t="s">
        <v>149</v>
      </c>
      <c r="B55">
        <f t="shared" si="0"/>
        <v>22</v>
      </c>
      <c r="C55">
        <v>3</v>
      </c>
    </row>
    <row r="56" spans="1:3" x14ac:dyDescent="0.25">
      <c r="A56" t="s">
        <v>150</v>
      </c>
      <c r="B56">
        <f t="shared" si="0"/>
        <v>22</v>
      </c>
      <c r="C56">
        <v>3</v>
      </c>
    </row>
    <row r="57" spans="1:3" x14ac:dyDescent="0.25">
      <c r="A57" t="s">
        <v>151</v>
      </c>
      <c r="B57">
        <f t="shared" si="0"/>
        <v>22</v>
      </c>
      <c r="C57">
        <v>3</v>
      </c>
    </row>
    <row r="58" spans="1:3" x14ac:dyDescent="0.25">
      <c r="A58" t="s">
        <v>200</v>
      </c>
      <c r="B58">
        <f t="shared" si="0"/>
        <v>22</v>
      </c>
      <c r="C58">
        <v>3</v>
      </c>
    </row>
    <row r="59" spans="1:3" x14ac:dyDescent="0.25">
      <c r="A59" t="s">
        <v>152</v>
      </c>
      <c r="B59">
        <f t="shared" si="0"/>
        <v>22</v>
      </c>
      <c r="C59">
        <v>3</v>
      </c>
    </row>
    <row r="60" spans="1:3" x14ac:dyDescent="0.25">
      <c r="A60" t="s">
        <v>153</v>
      </c>
      <c r="B60">
        <f t="shared" si="0"/>
        <v>22</v>
      </c>
      <c r="C60">
        <v>3</v>
      </c>
    </row>
    <row r="61" spans="1:3" x14ac:dyDescent="0.25">
      <c r="A61" t="s">
        <v>154</v>
      </c>
      <c r="B61">
        <f t="shared" si="0"/>
        <v>22</v>
      </c>
      <c r="C61">
        <v>3</v>
      </c>
    </row>
    <row r="62" spans="1:3" x14ac:dyDescent="0.25">
      <c r="A62" t="s">
        <v>155</v>
      </c>
      <c r="B62">
        <f t="shared" si="0"/>
        <v>22</v>
      </c>
      <c r="C62">
        <v>3</v>
      </c>
    </row>
    <row r="63" spans="1:3" x14ac:dyDescent="0.25">
      <c r="A63" t="s">
        <v>156</v>
      </c>
      <c r="B63">
        <f t="shared" si="0"/>
        <v>22</v>
      </c>
      <c r="C63">
        <v>3</v>
      </c>
    </row>
    <row r="64" spans="1:3" x14ac:dyDescent="0.25">
      <c r="A64" t="s">
        <v>157</v>
      </c>
      <c r="B64">
        <f t="shared" si="0"/>
        <v>22</v>
      </c>
      <c r="C64">
        <v>3</v>
      </c>
    </row>
    <row r="65" spans="1:3" x14ac:dyDescent="0.25">
      <c r="A65" t="s">
        <v>158</v>
      </c>
      <c r="B65">
        <f t="shared" si="0"/>
        <v>22</v>
      </c>
      <c r="C65">
        <v>3</v>
      </c>
    </row>
    <row r="66" spans="1:3" x14ac:dyDescent="0.25">
      <c r="A66" t="s">
        <v>159</v>
      </c>
      <c r="B66">
        <f t="shared" si="0"/>
        <v>22</v>
      </c>
      <c r="C66">
        <v>3</v>
      </c>
    </row>
    <row r="67" spans="1:3" x14ac:dyDescent="0.25">
      <c r="A67" t="s">
        <v>160</v>
      </c>
      <c r="B67">
        <f t="shared" si="0"/>
        <v>23</v>
      </c>
      <c r="C67">
        <v>2</v>
      </c>
    </row>
    <row r="68" spans="1:3" x14ac:dyDescent="0.25">
      <c r="A68" t="s">
        <v>161</v>
      </c>
      <c r="B68">
        <f t="shared" si="0"/>
        <v>23</v>
      </c>
      <c r="C68">
        <v>2</v>
      </c>
    </row>
    <row r="69" spans="1:3" x14ac:dyDescent="0.25">
      <c r="A69" t="s">
        <v>162</v>
      </c>
      <c r="B69">
        <f t="shared" ref="B69:B132" si="1">FLOOR((0.5-(LOG((C69/15529096), 2))), 1)</f>
        <v>23</v>
      </c>
      <c r="C69">
        <v>2</v>
      </c>
    </row>
    <row r="70" spans="1:3" x14ac:dyDescent="0.25">
      <c r="A70" t="s">
        <v>163</v>
      </c>
      <c r="B70">
        <f t="shared" si="1"/>
        <v>23</v>
      </c>
      <c r="C70">
        <v>2</v>
      </c>
    </row>
    <row r="71" spans="1:3" x14ac:dyDescent="0.25">
      <c r="A71" t="s">
        <v>164</v>
      </c>
      <c r="B71">
        <f t="shared" si="1"/>
        <v>23</v>
      </c>
      <c r="C71">
        <v>2</v>
      </c>
    </row>
    <row r="72" spans="1:3" x14ac:dyDescent="0.25">
      <c r="A72" t="s">
        <v>165</v>
      </c>
      <c r="B72">
        <f t="shared" si="1"/>
        <v>23</v>
      </c>
      <c r="C72">
        <v>2</v>
      </c>
    </row>
    <row r="73" spans="1:3" x14ac:dyDescent="0.25">
      <c r="A73" t="s">
        <v>166</v>
      </c>
      <c r="B73">
        <f t="shared" si="1"/>
        <v>23</v>
      </c>
      <c r="C73">
        <v>2</v>
      </c>
    </row>
    <row r="74" spans="1:3" x14ac:dyDescent="0.25">
      <c r="A74" t="s">
        <v>167</v>
      </c>
      <c r="B74">
        <f t="shared" si="1"/>
        <v>23</v>
      </c>
      <c r="C74">
        <v>2</v>
      </c>
    </row>
    <row r="75" spans="1:3" x14ac:dyDescent="0.25">
      <c r="A75" t="s">
        <v>168</v>
      </c>
      <c r="B75">
        <f t="shared" si="1"/>
        <v>23</v>
      </c>
      <c r="C75">
        <v>2</v>
      </c>
    </row>
    <row r="76" spans="1:3" x14ac:dyDescent="0.25">
      <c r="A76" t="s">
        <v>169</v>
      </c>
      <c r="B76">
        <f t="shared" si="1"/>
        <v>23</v>
      </c>
      <c r="C76">
        <v>2</v>
      </c>
    </row>
    <row r="77" spans="1:3" x14ac:dyDescent="0.25">
      <c r="A77" t="s">
        <v>170</v>
      </c>
      <c r="B77">
        <f t="shared" si="1"/>
        <v>23</v>
      </c>
      <c r="C77">
        <v>2</v>
      </c>
    </row>
    <row r="78" spans="1:3" x14ac:dyDescent="0.25">
      <c r="A78" t="s">
        <v>171</v>
      </c>
      <c r="B78">
        <f t="shared" si="1"/>
        <v>23</v>
      </c>
      <c r="C78">
        <v>2</v>
      </c>
    </row>
    <row r="79" spans="1:3" x14ac:dyDescent="0.25">
      <c r="A79" t="s">
        <v>172</v>
      </c>
      <c r="B79">
        <f t="shared" si="1"/>
        <v>23</v>
      </c>
      <c r="C79">
        <v>2</v>
      </c>
    </row>
    <row r="80" spans="1:3" x14ac:dyDescent="0.25">
      <c r="A80" t="s">
        <v>173</v>
      </c>
      <c r="B80">
        <f t="shared" si="1"/>
        <v>23</v>
      </c>
      <c r="C80">
        <v>2</v>
      </c>
    </row>
    <row r="81" spans="1:3" x14ac:dyDescent="0.25">
      <c r="A81" t="s">
        <v>174</v>
      </c>
      <c r="B81">
        <f t="shared" si="1"/>
        <v>23</v>
      </c>
      <c r="C81">
        <v>2</v>
      </c>
    </row>
    <row r="82" spans="1:3" x14ac:dyDescent="0.25">
      <c r="A82" t="s">
        <v>175</v>
      </c>
      <c r="B82">
        <f t="shared" si="1"/>
        <v>23</v>
      </c>
      <c r="C82">
        <v>2</v>
      </c>
    </row>
    <row r="83" spans="1:3" x14ac:dyDescent="0.25">
      <c r="A83" t="s">
        <v>176</v>
      </c>
      <c r="B83">
        <f t="shared" si="1"/>
        <v>23</v>
      </c>
      <c r="C83">
        <v>2</v>
      </c>
    </row>
    <row r="84" spans="1:3" x14ac:dyDescent="0.25">
      <c r="A84" t="s">
        <v>177</v>
      </c>
      <c r="B84">
        <f t="shared" si="1"/>
        <v>23</v>
      </c>
      <c r="C84">
        <v>2</v>
      </c>
    </row>
    <row r="85" spans="1:3" x14ac:dyDescent="0.25">
      <c r="A85" t="s">
        <v>178</v>
      </c>
      <c r="B85">
        <f t="shared" si="1"/>
        <v>23</v>
      </c>
      <c r="C85">
        <v>2</v>
      </c>
    </row>
    <row r="86" spans="1:3" x14ac:dyDescent="0.25">
      <c r="A86" t="s">
        <v>179</v>
      </c>
      <c r="B86">
        <f t="shared" si="1"/>
        <v>23</v>
      </c>
      <c r="C86">
        <v>2</v>
      </c>
    </row>
    <row r="87" spans="1:3" x14ac:dyDescent="0.25">
      <c r="A87" t="s">
        <v>180</v>
      </c>
      <c r="B87">
        <f t="shared" si="1"/>
        <v>23</v>
      </c>
      <c r="C87">
        <v>2</v>
      </c>
    </row>
    <row r="88" spans="1:3" x14ac:dyDescent="0.25">
      <c r="A88" t="s">
        <v>181</v>
      </c>
      <c r="B88">
        <f t="shared" si="1"/>
        <v>24</v>
      </c>
      <c r="C88">
        <v>1</v>
      </c>
    </row>
    <row r="89" spans="1:3" x14ac:dyDescent="0.25">
      <c r="A89" t="s">
        <v>182</v>
      </c>
      <c r="B89">
        <f t="shared" si="1"/>
        <v>24</v>
      </c>
      <c r="C89">
        <v>1</v>
      </c>
    </row>
    <row r="90" spans="1:3" x14ac:dyDescent="0.25">
      <c r="A90" t="s">
        <v>183</v>
      </c>
      <c r="B90">
        <f t="shared" si="1"/>
        <v>24</v>
      </c>
      <c r="C90">
        <v>1</v>
      </c>
    </row>
    <row r="91" spans="1:3" x14ac:dyDescent="0.25">
      <c r="A91" t="s">
        <v>184</v>
      </c>
      <c r="B91">
        <f t="shared" si="1"/>
        <v>24</v>
      </c>
      <c r="C91">
        <v>1</v>
      </c>
    </row>
    <row r="92" spans="1:3" x14ac:dyDescent="0.25">
      <c r="A92" t="s">
        <v>185</v>
      </c>
      <c r="B92">
        <f t="shared" si="1"/>
        <v>24</v>
      </c>
      <c r="C92">
        <v>1</v>
      </c>
    </row>
    <row r="93" spans="1:3" x14ac:dyDescent="0.25">
      <c r="A93" t="s">
        <v>186</v>
      </c>
      <c r="B93">
        <f t="shared" si="1"/>
        <v>24</v>
      </c>
      <c r="C93">
        <v>1</v>
      </c>
    </row>
    <row r="94" spans="1:3" x14ac:dyDescent="0.25">
      <c r="A94" t="s">
        <v>187</v>
      </c>
      <c r="B94">
        <f t="shared" si="1"/>
        <v>24</v>
      </c>
      <c r="C94">
        <v>1</v>
      </c>
    </row>
    <row r="95" spans="1:3" x14ac:dyDescent="0.25">
      <c r="A95" t="s">
        <v>188</v>
      </c>
      <c r="B95">
        <f t="shared" si="1"/>
        <v>24</v>
      </c>
      <c r="C95">
        <v>1</v>
      </c>
    </row>
    <row r="96" spans="1:3" x14ac:dyDescent="0.25">
      <c r="A96" t="s">
        <v>189</v>
      </c>
      <c r="B96">
        <f t="shared" si="1"/>
        <v>24</v>
      </c>
      <c r="C96">
        <v>1</v>
      </c>
    </row>
    <row r="97" spans="1:3" x14ac:dyDescent="0.25">
      <c r="A97" t="s">
        <v>398</v>
      </c>
      <c r="B97">
        <f t="shared" si="1"/>
        <v>24</v>
      </c>
      <c r="C97">
        <v>1</v>
      </c>
    </row>
    <row r="98" spans="1:3" x14ac:dyDescent="0.25">
      <c r="A98" t="s">
        <v>190</v>
      </c>
      <c r="B98">
        <f t="shared" si="1"/>
        <v>24</v>
      </c>
      <c r="C98">
        <v>1</v>
      </c>
    </row>
    <row r="99" spans="1:3" x14ac:dyDescent="0.25">
      <c r="A99" t="s">
        <v>191</v>
      </c>
      <c r="B99">
        <f t="shared" si="1"/>
        <v>24</v>
      </c>
      <c r="C99">
        <v>1</v>
      </c>
    </row>
    <row r="100" spans="1:3" x14ac:dyDescent="0.25">
      <c r="A100" t="s">
        <v>192</v>
      </c>
      <c r="B100">
        <f t="shared" si="1"/>
        <v>24</v>
      </c>
      <c r="C100">
        <v>1</v>
      </c>
    </row>
    <row r="101" spans="1:3" x14ac:dyDescent="0.25">
      <c r="A101" t="s">
        <v>193</v>
      </c>
      <c r="B101">
        <f t="shared" si="1"/>
        <v>24</v>
      </c>
      <c r="C101">
        <v>1</v>
      </c>
    </row>
    <row r="102" spans="1:3" x14ac:dyDescent="0.25">
      <c r="A102" t="s">
        <v>194</v>
      </c>
      <c r="B102">
        <f t="shared" si="1"/>
        <v>24</v>
      </c>
      <c r="C102">
        <v>1</v>
      </c>
    </row>
    <row r="103" spans="1:3" x14ac:dyDescent="0.25">
      <c r="A103" t="s">
        <v>195</v>
      </c>
      <c r="B103">
        <f t="shared" si="1"/>
        <v>24</v>
      </c>
      <c r="C103">
        <v>1</v>
      </c>
    </row>
    <row r="104" spans="1:3" x14ac:dyDescent="0.25">
      <c r="A104" t="s">
        <v>196</v>
      </c>
      <c r="B104">
        <f t="shared" si="1"/>
        <v>24</v>
      </c>
      <c r="C104">
        <v>1</v>
      </c>
    </row>
    <row r="105" spans="1:3" x14ac:dyDescent="0.25">
      <c r="A105" t="s">
        <v>197</v>
      </c>
      <c r="B105">
        <f t="shared" si="1"/>
        <v>24</v>
      </c>
      <c r="C105">
        <v>1</v>
      </c>
    </row>
    <row r="106" spans="1:3" x14ac:dyDescent="0.25">
      <c r="A106" t="s">
        <v>198</v>
      </c>
      <c r="B106">
        <f t="shared" si="1"/>
        <v>24</v>
      </c>
      <c r="C106">
        <v>1</v>
      </c>
    </row>
    <row r="107" spans="1:3" x14ac:dyDescent="0.25">
      <c r="A107" t="s">
        <v>199</v>
      </c>
      <c r="B107">
        <f t="shared" si="1"/>
        <v>24</v>
      </c>
      <c r="C107">
        <v>1</v>
      </c>
    </row>
    <row r="108" spans="1:3" x14ac:dyDescent="0.25">
      <c r="A108" t="s">
        <v>201</v>
      </c>
      <c r="B108">
        <f t="shared" si="1"/>
        <v>24</v>
      </c>
      <c r="C108">
        <v>1</v>
      </c>
    </row>
    <row r="109" spans="1:3" x14ac:dyDescent="0.25">
      <c r="A109" t="s">
        <v>202</v>
      </c>
      <c r="B109">
        <f t="shared" si="1"/>
        <v>24</v>
      </c>
      <c r="C109">
        <v>1</v>
      </c>
    </row>
    <row r="110" spans="1:3" x14ac:dyDescent="0.25">
      <c r="A110" t="s">
        <v>203</v>
      </c>
      <c r="B110">
        <f t="shared" si="1"/>
        <v>24</v>
      </c>
      <c r="C110">
        <v>1</v>
      </c>
    </row>
    <row r="111" spans="1:3" x14ac:dyDescent="0.25">
      <c r="A111" t="s">
        <v>204</v>
      </c>
      <c r="B111">
        <f t="shared" si="1"/>
        <v>24</v>
      </c>
      <c r="C111">
        <v>1</v>
      </c>
    </row>
    <row r="112" spans="1:3" x14ac:dyDescent="0.25">
      <c r="A112" t="s">
        <v>205</v>
      </c>
      <c r="B112">
        <f t="shared" si="1"/>
        <v>24</v>
      </c>
      <c r="C112">
        <v>1</v>
      </c>
    </row>
    <row r="113" spans="1:3" x14ac:dyDescent="0.25">
      <c r="A113" t="s">
        <v>206</v>
      </c>
      <c r="B113">
        <f t="shared" si="1"/>
        <v>24</v>
      </c>
      <c r="C113">
        <v>1</v>
      </c>
    </row>
    <row r="114" spans="1:3" x14ac:dyDescent="0.25">
      <c r="A114" t="s">
        <v>207</v>
      </c>
      <c r="B114">
        <f t="shared" si="1"/>
        <v>24</v>
      </c>
      <c r="C114">
        <v>1</v>
      </c>
    </row>
    <row r="115" spans="1:3" x14ac:dyDescent="0.25">
      <c r="A115" t="s">
        <v>208</v>
      </c>
      <c r="B115">
        <f t="shared" si="1"/>
        <v>24</v>
      </c>
      <c r="C115">
        <v>1</v>
      </c>
    </row>
    <row r="116" spans="1:3" x14ac:dyDescent="0.25">
      <c r="A116" t="s">
        <v>209</v>
      </c>
      <c r="B116">
        <f t="shared" si="1"/>
        <v>24</v>
      </c>
      <c r="C116">
        <v>1</v>
      </c>
    </row>
    <row r="117" spans="1:3" x14ac:dyDescent="0.25">
      <c r="A117" t="s">
        <v>210</v>
      </c>
      <c r="B117">
        <f t="shared" si="1"/>
        <v>24</v>
      </c>
      <c r="C117">
        <v>1</v>
      </c>
    </row>
    <row r="118" spans="1:3" x14ac:dyDescent="0.25">
      <c r="A118" t="s">
        <v>211</v>
      </c>
      <c r="B118">
        <f t="shared" si="1"/>
        <v>24</v>
      </c>
      <c r="C118">
        <v>1</v>
      </c>
    </row>
    <row r="119" spans="1:3" x14ac:dyDescent="0.25">
      <c r="A119" t="s">
        <v>401</v>
      </c>
      <c r="B119">
        <f t="shared" si="1"/>
        <v>24</v>
      </c>
      <c r="C119">
        <v>1</v>
      </c>
    </row>
    <row r="120" spans="1:3" x14ac:dyDescent="0.25">
      <c r="A120" t="s">
        <v>212</v>
      </c>
      <c r="B120">
        <f t="shared" si="1"/>
        <v>24</v>
      </c>
      <c r="C120">
        <v>1</v>
      </c>
    </row>
    <row r="121" spans="1:3" x14ac:dyDescent="0.25">
      <c r="A121" t="s">
        <v>213</v>
      </c>
      <c r="B121">
        <f t="shared" si="1"/>
        <v>24</v>
      </c>
      <c r="C121">
        <v>1</v>
      </c>
    </row>
    <row r="122" spans="1:3" x14ac:dyDescent="0.25">
      <c r="A122" t="s">
        <v>214</v>
      </c>
      <c r="B122">
        <f t="shared" si="1"/>
        <v>24</v>
      </c>
      <c r="C122">
        <v>1</v>
      </c>
    </row>
    <row r="123" spans="1:3" x14ac:dyDescent="0.25">
      <c r="A123" t="s">
        <v>215</v>
      </c>
      <c r="B123">
        <f t="shared" si="1"/>
        <v>24</v>
      </c>
      <c r="C123">
        <v>1</v>
      </c>
    </row>
    <row r="124" spans="1:3" x14ac:dyDescent="0.25">
      <c r="A124" t="s">
        <v>216</v>
      </c>
      <c r="B124">
        <f t="shared" si="1"/>
        <v>24</v>
      </c>
      <c r="C124">
        <v>1</v>
      </c>
    </row>
    <row r="125" spans="1:3" x14ac:dyDescent="0.25">
      <c r="A125" t="s">
        <v>217</v>
      </c>
      <c r="B125">
        <f t="shared" si="1"/>
        <v>24</v>
      </c>
      <c r="C125">
        <v>1</v>
      </c>
    </row>
    <row r="126" spans="1:3" x14ac:dyDescent="0.25">
      <c r="A126" t="s">
        <v>218</v>
      </c>
      <c r="B126">
        <f t="shared" si="1"/>
        <v>24</v>
      </c>
      <c r="C126">
        <v>1</v>
      </c>
    </row>
    <row r="127" spans="1:3" x14ac:dyDescent="0.25">
      <c r="A127" t="s">
        <v>399</v>
      </c>
      <c r="B127">
        <f t="shared" si="1"/>
        <v>24</v>
      </c>
      <c r="C127">
        <v>1</v>
      </c>
    </row>
    <row r="128" spans="1:3" x14ac:dyDescent="0.25">
      <c r="A128" t="s">
        <v>402</v>
      </c>
      <c r="B128">
        <f t="shared" si="1"/>
        <v>24</v>
      </c>
      <c r="C128">
        <v>1</v>
      </c>
    </row>
    <row r="129" spans="1:3" x14ac:dyDescent="0.25">
      <c r="A129" t="s">
        <v>219</v>
      </c>
      <c r="B129">
        <f t="shared" si="1"/>
        <v>24</v>
      </c>
      <c r="C129">
        <v>1</v>
      </c>
    </row>
    <row r="130" spans="1:3" x14ac:dyDescent="0.25">
      <c r="A130" t="s">
        <v>220</v>
      </c>
      <c r="B130">
        <f t="shared" si="1"/>
        <v>24</v>
      </c>
      <c r="C130">
        <v>1</v>
      </c>
    </row>
    <row r="131" spans="1:3" x14ac:dyDescent="0.25">
      <c r="A131" t="s">
        <v>125</v>
      </c>
      <c r="B131">
        <f t="shared" si="1"/>
        <v>24</v>
      </c>
      <c r="C131">
        <v>1</v>
      </c>
    </row>
    <row r="132" spans="1:3" x14ac:dyDescent="0.25">
      <c r="A132" t="s">
        <v>221</v>
      </c>
      <c r="B132">
        <f t="shared" si="1"/>
        <v>24</v>
      </c>
      <c r="C132">
        <v>1</v>
      </c>
    </row>
    <row r="133" spans="1:3" x14ac:dyDescent="0.25">
      <c r="A133" t="s">
        <v>222</v>
      </c>
      <c r="B133">
        <f t="shared" ref="B133:B137" si="2">FLOOR((0.5-(LOG((C133/15529096), 2))), 1)</f>
        <v>24</v>
      </c>
      <c r="C133">
        <v>1</v>
      </c>
    </row>
    <row r="134" spans="1:3" x14ac:dyDescent="0.25">
      <c r="A134" t="s">
        <v>223</v>
      </c>
      <c r="B134">
        <f t="shared" si="2"/>
        <v>24</v>
      </c>
      <c r="C134">
        <v>1</v>
      </c>
    </row>
    <row r="135" spans="1:3" x14ac:dyDescent="0.25">
      <c r="A135" t="s">
        <v>224</v>
      </c>
      <c r="B135">
        <f t="shared" si="2"/>
        <v>24</v>
      </c>
      <c r="C135">
        <v>1</v>
      </c>
    </row>
    <row r="136" spans="1:3" x14ac:dyDescent="0.25">
      <c r="A136" t="s">
        <v>400</v>
      </c>
      <c r="B136">
        <f t="shared" si="2"/>
        <v>24</v>
      </c>
      <c r="C136">
        <v>1</v>
      </c>
    </row>
    <row r="137" spans="1:3" x14ac:dyDescent="0.25">
      <c r="A137" t="s">
        <v>225</v>
      </c>
      <c r="B137">
        <f t="shared" si="2"/>
        <v>24</v>
      </c>
      <c r="C137">
        <v>1</v>
      </c>
    </row>
    <row r="139" spans="1:3" x14ac:dyDescent="0.25">
      <c r="A139" t="s">
        <v>93</v>
      </c>
    </row>
    <row r="140" spans="1:3" x14ac:dyDescent="0.25">
      <c r="A140" t="s">
        <v>30</v>
      </c>
      <c r="B140" t="s">
        <v>1</v>
      </c>
      <c r="C140" t="s">
        <v>0</v>
      </c>
    </row>
    <row r="141" spans="1:3" x14ac:dyDescent="0.25">
      <c r="A141" t="s">
        <v>410</v>
      </c>
    </row>
    <row r="142" spans="1:3" x14ac:dyDescent="0.25">
      <c r="A142" t="s">
        <v>95</v>
      </c>
      <c r="B142">
        <f>FLOOR((0.5-(LOG((C142/1209996), 2))), 1)</f>
        <v>11</v>
      </c>
      <c r="C142">
        <v>494</v>
      </c>
    </row>
    <row r="143" spans="1:3" x14ac:dyDescent="0.25">
      <c r="A143" t="s">
        <v>96</v>
      </c>
      <c r="B143">
        <f t="shared" ref="B143:B174" si="3">FLOOR((0.5-(LOG((C143/1209996), 2))), 1)</f>
        <v>11</v>
      </c>
      <c r="C143">
        <v>486</v>
      </c>
    </row>
    <row r="144" spans="1:3" x14ac:dyDescent="0.25">
      <c r="A144" t="s">
        <v>97</v>
      </c>
      <c r="B144">
        <f t="shared" si="3"/>
        <v>13</v>
      </c>
      <c r="C144">
        <v>202</v>
      </c>
    </row>
    <row r="145" spans="1:3" x14ac:dyDescent="0.25">
      <c r="A145" t="s">
        <v>98</v>
      </c>
      <c r="B145">
        <f t="shared" si="3"/>
        <v>13</v>
      </c>
      <c r="C145">
        <v>196</v>
      </c>
    </row>
    <row r="146" spans="1:3" x14ac:dyDescent="0.25">
      <c r="A146" t="s">
        <v>99</v>
      </c>
      <c r="B146">
        <f t="shared" si="3"/>
        <v>13</v>
      </c>
      <c r="C146">
        <v>121</v>
      </c>
    </row>
    <row r="147" spans="1:3" x14ac:dyDescent="0.25">
      <c r="A147" t="s">
        <v>100</v>
      </c>
      <c r="B147">
        <f t="shared" si="3"/>
        <v>14</v>
      </c>
      <c r="C147">
        <v>64</v>
      </c>
    </row>
    <row r="148" spans="1:3" x14ac:dyDescent="0.25">
      <c r="A148" t="s">
        <v>101</v>
      </c>
      <c r="B148">
        <f t="shared" si="3"/>
        <v>15</v>
      </c>
      <c r="C148">
        <v>40</v>
      </c>
    </row>
    <row r="149" spans="1:3" x14ac:dyDescent="0.25">
      <c r="A149" t="s">
        <v>102</v>
      </c>
      <c r="B149">
        <f t="shared" si="3"/>
        <v>16</v>
      </c>
      <c r="C149">
        <v>26</v>
      </c>
    </row>
    <row r="150" spans="1:3" x14ac:dyDescent="0.25">
      <c r="A150" t="s">
        <v>103</v>
      </c>
      <c r="B150">
        <f t="shared" si="3"/>
        <v>16</v>
      </c>
      <c r="C150">
        <v>17</v>
      </c>
    </row>
    <row r="151" spans="1:3" x14ac:dyDescent="0.25">
      <c r="A151" t="s">
        <v>104</v>
      </c>
      <c r="B151">
        <f t="shared" si="3"/>
        <v>17</v>
      </c>
      <c r="C151">
        <v>13</v>
      </c>
    </row>
    <row r="152" spans="1:3" x14ac:dyDescent="0.25">
      <c r="A152" t="s">
        <v>105</v>
      </c>
      <c r="B152">
        <f t="shared" si="3"/>
        <v>17</v>
      </c>
      <c r="C152">
        <v>11</v>
      </c>
    </row>
    <row r="153" spans="1:3" x14ac:dyDescent="0.25">
      <c r="A153" t="s">
        <v>106</v>
      </c>
      <c r="B153">
        <f t="shared" si="3"/>
        <v>17</v>
      </c>
      <c r="C153">
        <v>10</v>
      </c>
    </row>
    <row r="154" spans="1:3" x14ac:dyDescent="0.25">
      <c r="A154" t="s">
        <v>107</v>
      </c>
      <c r="B154">
        <f t="shared" si="3"/>
        <v>18</v>
      </c>
      <c r="C154">
        <v>5</v>
      </c>
    </row>
    <row r="155" spans="1:3" x14ac:dyDescent="0.25">
      <c r="A155" t="s">
        <v>108</v>
      </c>
      <c r="B155">
        <f t="shared" si="3"/>
        <v>18</v>
      </c>
      <c r="C155">
        <v>4</v>
      </c>
    </row>
    <row r="156" spans="1:3" x14ac:dyDescent="0.25">
      <c r="A156" t="s">
        <v>109</v>
      </c>
      <c r="B156">
        <f t="shared" si="3"/>
        <v>18</v>
      </c>
      <c r="C156">
        <v>4</v>
      </c>
    </row>
    <row r="157" spans="1:3" x14ac:dyDescent="0.25">
      <c r="A157" t="s">
        <v>111</v>
      </c>
      <c r="B157">
        <f t="shared" si="3"/>
        <v>18</v>
      </c>
      <c r="C157">
        <v>4</v>
      </c>
    </row>
    <row r="158" spans="1:3" x14ac:dyDescent="0.25">
      <c r="A158" t="s">
        <v>110</v>
      </c>
      <c r="B158">
        <f t="shared" si="3"/>
        <v>18</v>
      </c>
      <c r="C158">
        <v>4</v>
      </c>
    </row>
    <row r="159" spans="1:3" x14ac:dyDescent="0.25">
      <c r="A159" t="s">
        <v>112</v>
      </c>
      <c r="B159">
        <f t="shared" si="3"/>
        <v>19</v>
      </c>
      <c r="C159">
        <v>2</v>
      </c>
    </row>
    <row r="160" spans="1:3" x14ac:dyDescent="0.25">
      <c r="A160" t="s">
        <v>113</v>
      </c>
      <c r="B160">
        <f t="shared" si="3"/>
        <v>19</v>
      </c>
      <c r="C160">
        <v>2</v>
      </c>
    </row>
    <row r="161" spans="1:3" x14ac:dyDescent="0.25">
      <c r="A161" t="s">
        <v>114</v>
      </c>
      <c r="B161">
        <f t="shared" si="3"/>
        <v>19</v>
      </c>
      <c r="C161">
        <v>2</v>
      </c>
    </row>
    <row r="162" spans="1:3" x14ac:dyDescent="0.25">
      <c r="A162" t="s">
        <v>115</v>
      </c>
      <c r="B162">
        <f t="shared" si="3"/>
        <v>19</v>
      </c>
      <c r="C162">
        <v>2</v>
      </c>
    </row>
    <row r="163" spans="1:3" x14ac:dyDescent="0.25">
      <c r="A163" t="s">
        <v>116</v>
      </c>
      <c r="B163">
        <f t="shared" si="3"/>
        <v>19</v>
      </c>
      <c r="C163">
        <v>2</v>
      </c>
    </row>
    <row r="164" spans="1:3" x14ac:dyDescent="0.25">
      <c r="A164" t="s">
        <v>403</v>
      </c>
      <c r="B164">
        <f t="shared" si="3"/>
        <v>19</v>
      </c>
      <c r="C164">
        <v>2</v>
      </c>
    </row>
    <row r="165" spans="1:3" x14ac:dyDescent="0.25">
      <c r="A165" t="s">
        <v>117</v>
      </c>
      <c r="B165">
        <f t="shared" si="3"/>
        <v>19</v>
      </c>
      <c r="C165">
        <v>2</v>
      </c>
    </row>
    <row r="166" spans="1:3" x14ac:dyDescent="0.25">
      <c r="A166" t="s">
        <v>118</v>
      </c>
      <c r="B166">
        <f t="shared" si="3"/>
        <v>19</v>
      </c>
      <c r="C166">
        <v>2</v>
      </c>
    </row>
    <row r="167" spans="1:3" x14ac:dyDescent="0.25">
      <c r="A167" t="s">
        <v>119</v>
      </c>
      <c r="B167">
        <f t="shared" si="3"/>
        <v>20</v>
      </c>
      <c r="C167">
        <v>1</v>
      </c>
    </row>
    <row r="168" spans="1:3" x14ac:dyDescent="0.25">
      <c r="A168" t="s">
        <v>120</v>
      </c>
      <c r="B168">
        <f t="shared" si="3"/>
        <v>20</v>
      </c>
      <c r="C168">
        <v>1</v>
      </c>
    </row>
    <row r="169" spans="1:3" x14ac:dyDescent="0.25">
      <c r="A169" t="s">
        <v>121</v>
      </c>
      <c r="B169">
        <f t="shared" si="3"/>
        <v>20</v>
      </c>
      <c r="C169">
        <v>1</v>
      </c>
    </row>
    <row r="170" spans="1:3" x14ac:dyDescent="0.25">
      <c r="A170" t="s">
        <v>122</v>
      </c>
      <c r="B170">
        <f t="shared" si="3"/>
        <v>20</v>
      </c>
      <c r="C170">
        <v>1</v>
      </c>
    </row>
    <row r="171" spans="1:3" x14ac:dyDescent="0.25">
      <c r="A171" t="s">
        <v>123</v>
      </c>
      <c r="B171">
        <f t="shared" si="3"/>
        <v>20</v>
      </c>
      <c r="C171">
        <v>1</v>
      </c>
    </row>
    <row r="172" spans="1:3" x14ac:dyDescent="0.25">
      <c r="A172" t="s">
        <v>124</v>
      </c>
      <c r="B172">
        <f t="shared" si="3"/>
        <v>20</v>
      </c>
      <c r="C172">
        <v>1</v>
      </c>
    </row>
    <row r="173" spans="1:3" x14ac:dyDescent="0.25">
      <c r="A173" t="s">
        <v>125</v>
      </c>
      <c r="B173">
        <f t="shared" si="3"/>
        <v>20</v>
      </c>
      <c r="C173">
        <v>1</v>
      </c>
    </row>
    <row r="174" spans="1:3" x14ac:dyDescent="0.25">
      <c r="A174" t="s">
        <v>126</v>
      </c>
      <c r="B174">
        <f t="shared" si="3"/>
        <v>20</v>
      </c>
      <c r="C174">
        <v>1</v>
      </c>
    </row>
  </sheetData>
  <sortState ref="A142:C174">
    <sortCondition ref="B142:B174"/>
    <sortCondition descending="1" ref="C142:C174"/>
    <sortCondition ref="A142:A17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C5F7-CBC0-4A40-85ED-DA1A5EC82896}">
  <dimension ref="A1:C45"/>
  <sheetViews>
    <sheetView tabSelected="1" workbookViewId="0">
      <selection activeCell="D3" sqref="D3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12.7109375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22.7109375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26.140625" bestFit="1" customWidth="1"/>
    <col min="21" max="21" width="21.425781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409</v>
      </c>
    </row>
    <row r="4" spans="1:3" x14ac:dyDescent="0.25">
      <c r="A4" t="s">
        <v>13</v>
      </c>
      <c r="B4">
        <f>FLOOR((0.5-(LOG((C4/16556480), 2))), 1)</f>
        <v>19</v>
      </c>
      <c r="C4">
        <f>14+9</f>
        <v>23</v>
      </c>
    </row>
    <row r="5" spans="1:3" x14ac:dyDescent="0.25">
      <c r="A5" t="s">
        <v>16</v>
      </c>
      <c r="B5">
        <f>FLOOR((0.5-(LOG((C5/16556480), 2))), 1)</f>
        <v>23</v>
      </c>
      <c r="C5">
        <v>2</v>
      </c>
    </row>
    <row r="6" spans="1:3" x14ac:dyDescent="0.25">
      <c r="A6" t="s">
        <v>12</v>
      </c>
      <c r="B6">
        <f t="shared" ref="B6:B9" si="0">FLOOR((0.5-(LOG((C6/16556480), 2))), 1)</f>
        <v>24</v>
      </c>
      <c r="C6">
        <v>1</v>
      </c>
    </row>
    <row r="7" spans="1:3" x14ac:dyDescent="0.25">
      <c r="A7" t="s">
        <v>14</v>
      </c>
      <c r="B7">
        <f t="shared" si="0"/>
        <v>24</v>
      </c>
      <c r="C7">
        <v>1</v>
      </c>
    </row>
    <row r="8" spans="1:3" x14ac:dyDescent="0.25">
      <c r="A8" t="s">
        <v>15</v>
      </c>
      <c r="B8">
        <f t="shared" si="0"/>
        <v>24</v>
      </c>
      <c r="C8">
        <v>1</v>
      </c>
    </row>
    <row r="9" spans="1:3" x14ac:dyDescent="0.25">
      <c r="A9" t="s">
        <v>17</v>
      </c>
      <c r="B9">
        <f t="shared" si="0"/>
        <v>24</v>
      </c>
      <c r="C9">
        <v>1</v>
      </c>
    </row>
    <row r="11" spans="1:3" x14ac:dyDescent="0.25">
      <c r="A11" t="s">
        <v>93</v>
      </c>
    </row>
    <row r="12" spans="1:3" x14ac:dyDescent="0.25">
      <c r="A12" t="s">
        <v>30</v>
      </c>
      <c r="B12" t="s">
        <v>1</v>
      </c>
      <c r="C12" t="s">
        <v>0</v>
      </c>
    </row>
    <row r="13" spans="1:3" x14ac:dyDescent="0.25">
      <c r="A13" t="s">
        <v>408</v>
      </c>
    </row>
    <row r="14" spans="1:3" x14ac:dyDescent="0.25">
      <c r="A14" t="s">
        <v>13</v>
      </c>
      <c r="B14">
        <f>FLOOR((0.5-(LOG((C14/1298362), 2))), 1)</f>
        <v>16</v>
      </c>
      <c r="C14">
        <f>23</f>
        <v>23</v>
      </c>
    </row>
    <row r="15" spans="1:3" x14ac:dyDescent="0.25">
      <c r="A15" t="s">
        <v>22</v>
      </c>
      <c r="B15">
        <f t="shared" ref="B15:B18" si="1">FLOOR((0.5-(LOG((C15/1298362), 2))), 1)</f>
        <v>18</v>
      </c>
      <c r="C15">
        <v>4</v>
      </c>
    </row>
    <row r="16" spans="1:3" ht="14.25" customHeight="1" x14ac:dyDescent="0.25">
      <c r="A16" t="s">
        <v>21</v>
      </c>
      <c r="B16">
        <f t="shared" si="1"/>
        <v>19</v>
      </c>
      <c r="C16">
        <v>3</v>
      </c>
    </row>
    <row r="17" spans="1:3" ht="14.25" customHeight="1" x14ac:dyDescent="0.25">
      <c r="A17" t="s">
        <v>23</v>
      </c>
      <c r="B17">
        <f>FLOOR((0.5-(LOG((C17/1298362), 2))), 1)</f>
        <v>19</v>
      </c>
      <c r="C17">
        <v>3</v>
      </c>
    </row>
    <row r="18" spans="1:3" ht="14.25" customHeight="1" x14ac:dyDescent="0.25">
      <c r="A18" t="s">
        <v>17</v>
      </c>
      <c r="B18">
        <f t="shared" si="1"/>
        <v>19</v>
      </c>
      <c r="C18">
        <v>2</v>
      </c>
    </row>
    <row r="19" spans="1:3" ht="15" customHeight="1" x14ac:dyDescent="0.25">
      <c r="A19" t="s">
        <v>18</v>
      </c>
      <c r="B19">
        <f>FLOOR((0.5-(LOG((C19/1298362), 2))), 1)</f>
        <v>20</v>
      </c>
      <c r="C19">
        <v>1</v>
      </c>
    </row>
    <row r="20" spans="1:3" ht="14.25" customHeight="1" x14ac:dyDescent="0.25">
      <c r="A20" t="s">
        <v>19</v>
      </c>
      <c r="B20">
        <f t="shared" ref="B20:B29" si="2">FLOOR((0.5-(LOG((C20/1298362), 2))), 1)</f>
        <v>20</v>
      </c>
      <c r="C20">
        <v>1</v>
      </c>
    </row>
    <row r="21" spans="1:3" x14ac:dyDescent="0.25">
      <c r="A21" t="s">
        <v>20</v>
      </c>
      <c r="B21">
        <f t="shared" si="2"/>
        <v>20</v>
      </c>
      <c r="C21">
        <v>1</v>
      </c>
    </row>
    <row r="22" spans="1:3" x14ac:dyDescent="0.25">
      <c r="A22" t="s">
        <v>24</v>
      </c>
      <c r="B22">
        <f t="shared" si="2"/>
        <v>20</v>
      </c>
      <c r="C22">
        <v>1</v>
      </c>
    </row>
    <row r="23" spans="1:3" x14ac:dyDescent="0.25">
      <c r="A23" t="s">
        <v>14</v>
      </c>
      <c r="B23">
        <f t="shared" si="2"/>
        <v>20</v>
      </c>
      <c r="C23">
        <v>1</v>
      </c>
    </row>
    <row r="24" spans="1:3" x14ac:dyDescent="0.25">
      <c r="A24" t="s">
        <v>25</v>
      </c>
      <c r="B24">
        <f t="shared" si="2"/>
        <v>20</v>
      </c>
      <c r="C24">
        <v>1</v>
      </c>
    </row>
    <row r="25" spans="1:3" ht="14.25" customHeight="1" x14ac:dyDescent="0.25">
      <c r="A25" t="s">
        <v>26</v>
      </c>
      <c r="B25">
        <f t="shared" si="2"/>
        <v>20</v>
      </c>
      <c r="C25">
        <v>1</v>
      </c>
    </row>
    <row r="26" spans="1:3" ht="14.25" customHeight="1" x14ac:dyDescent="0.25">
      <c r="A26" t="s">
        <v>16</v>
      </c>
      <c r="B26">
        <f t="shared" si="2"/>
        <v>20</v>
      </c>
      <c r="C26">
        <v>1</v>
      </c>
    </row>
    <row r="27" spans="1:3" ht="14.25" customHeight="1" x14ac:dyDescent="0.25">
      <c r="A27" t="s">
        <v>27</v>
      </c>
      <c r="B27">
        <f t="shared" si="2"/>
        <v>20</v>
      </c>
      <c r="C27">
        <v>1</v>
      </c>
    </row>
    <row r="28" spans="1:3" x14ac:dyDescent="0.25">
      <c r="A28" t="s">
        <v>28</v>
      </c>
      <c r="B28">
        <f t="shared" si="2"/>
        <v>20</v>
      </c>
      <c r="C28">
        <v>1</v>
      </c>
    </row>
    <row r="29" spans="1:3" x14ac:dyDescent="0.25">
      <c r="A29" t="s">
        <v>29</v>
      </c>
      <c r="B29">
        <f t="shared" si="2"/>
        <v>20</v>
      </c>
      <c r="C29">
        <v>1</v>
      </c>
    </row>
    <row r="34" ht="15" customHeight="1" x14ac:dyDescent="0.25"/>
    <row r="37" ht="14.25" customHeight="1" x14ac:dyDescent="0.25"/>
    <row r="40" ht="15" customHeight="1" x14ac:dyDescent="0.25"/>
    <row r="41" ht="14.25" customHeight="1" x14ac:dyDescent="0.25"/>
    <row r="43" ht="14.25" customHeight="1" x14ac:dyDescent="0.25"/>
    <row r="44" ht="15" customHeight="1" x14ac:dyDescent="0.25"/>
    <row r="45" ht="14.25" customHeight="1" x14ac:dyDescent="0.25"/>
  </sheetData>
  <sortState ref="A14:C29">
    <sortCondition ref="B14:B29"/>
    <sortCondition descending="1" ref="C14:C29"/>
    <sortCondition ref="A14:A2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BB89-75E7-4A83-B660-118522B54EC0}">
  <dimension ref="A1:G29"/>
  <sheetViews>
    <sheetView workbookViewId="0">
      <selection activeCell="D17" sqref="D17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12.7109375" customWidth="1"/>
    <col min="5" max="5" width="12.7109375" bestFit="1" customWidth="1"/>
    <col min="6" max="6" width="3" bestFit="1" customWidth="1"/>
    <col min="7" max="7" width="8.140625" bestFit="1" customWidth="1"/>
    <col min="8" max="8" width="6.140625" customWidth="1"/>
    <col min="9" max="9" width="13.7109375" customWidth="1"/>
    <col min="10" max="10" width="2.7109375" customWidth="1"/>
    <col min="11" max="11" width="22.7109375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</cols>
  <sheetData>
    <row r="1" spans="1:7" x14ac:dyDescent="0.25">
      <c r="A1" t="s">
        <v>94</v>
      </c>
      <c r="E1" t="s">
        <v>93</v>
      </c>
    </row>
    <row r="2" spans="1:7" x14ac:dyDescent="0.25">
      <c r="A2" t="s">
        <v>30</v>
      </c>
      <c r="B2" t="s">
        <v>1</v>
      </c>
      <c r="C2" t="s">
        <v>0</v>
      </c>
      <c r="E2" t="s">
        <v>30</v>
      </c>
      <c r="F2" t="s">
        <v>1</v>
      </c>
      <c r="G2" t="s">
        <v>0</v>
      </c>
    </row>
    <row r="3" spans="1:7" x14ac:dyDescent="0.25">
      <c r="A3" t="s">
        <v>413</v>
      </c>
      <c r="E3" t="s">
        <v>414</v>
      </c>
    </row>
    <row r="4" spans="1:7" x14ac:dyDescent="0.25">
      <c r="A4" t="s">
        <v>38</v>
      </c>
      <c r="B4">
        <f>FLOOR((0.5-(LOG((C4/17377537), 2))), 1)</f>
        <v>20</v>
      </c>
      <c r="C4">
        <v>18</v>
      </c>
      <c r="E4" t="s">
        <v>3</v>
      </c>
      <c r="F4">
        <f>FLOOR((0.5-(LOG((G4/1258230), 2))), 1)</f>
        <v>20</v>
      </c>
      <c r="G4">
        <v>1</v>
      </c>
    </row>
    <row r="5" spans="1:7" x14ac:dyDescent="0.25">
      <c r="A5" t="s">
        <v>39</v>
      </c>
      <c r="B5">
        <f t="shared" ref="B5:B13" si="0">FLOOR((0.5-(LOG((C5/17377537), 2))), 1)</f>
        <v>22</v>
      </c>
      <c r="C5">
        <v>4</v>
      </c>
      <c r="E5" t="s">
        <v>7</v>
      </c>
      <c r="F5">
        <f>FLOOR((0.5-(LOG((G5/1258230), 2))), 1)</f>
        <v>20</v>
      </c>
      <c r="G5">
        <v>1</v>
      </c>
    </row>
    <row r="6" spans="1:7" x14ac:dyDescent="0.25">
      <c r="A6" t="s">
        <v>4</v>
      </c>
      <c r="B6">
        <f t="shared" si="0"/>
        <v>24</v>
      </c>
      <c r="C6">
        <v>1</v>
      </c>
    </row>
    <row r="7" spans="1:7" x14ac:dyDescent="0.25">
      <c r="A7" t="s">
        <v>8</v>
      </c>
      <c r="B7">
        <f t="shared" si="0"/>
        <v>24</v>
      </c>
      <c r="C7">
        <v>1</v>
      </c>
    </row>
    <row r="8" spans="1:7" x14ac:dyDescent="0.25">
      <c r="A8" t="s">
        <v>412</v>
      </c>
      <c r="B8">
        <f t="shared" si="0"/>
        <v>24</v>
      </c>
      <c r="C8">
        <v>1</v>
      </c>
    </row>
    <row r="9" spans="1:7" x14ac:dyDescent="0.25">
      <c r="A9" t="s">
        <v>5</v>
      </c>
      <c r="B9">
        <f t="shared" si="0"/>
        <v>24</v>
      </c>
      <c r="C9">
        <v>1</v>
      </c>
    </row>
    <row r="10" spans="1:7" x14ac:dyDescent="0.25">
      <c r="A10" t="s">
        <v>9</v>
      </c>
      <c r="B10">
        <f t="shared" si="0"/>
        <v>24</v>
      </c>
      <c r="C10">
        <v>1</v>
      </c>
    </row>
    <row r="11" spans="1:7" x14ac:dyDescent="0.25">
      <c r="A11" t="s">
        <v>10</v>
      </c>
      <c r="B11">
        <f t="shared" si="0"/>
        <v>24</v>
      </c>
      <c r="C11">
        <v>1</v>
      </c>
    </row>
    <row r="12" spans="1:7" ht="15" customHeight="1" x14ac:dyDescent="0.25">
      <c r="A12" t="s">
        <v>6</v>
      </c>
      <c r="B12">
        <f t="shared" si="0"/>
        <v>24</v>
      </c>
      <c r="C12">
        <v>1</v>
      </c>
    </row>
    <row r="13" spans="1:7" x14ac:dyDescent="0.25">
      <c r="A13" t="s">
        <v>11</v>
      </c>
      <c r="B13">
        <f t="shared" si="0"/>
        <v>24</v>
      </c>
      <c r="C13">
        <v>1</v>
      </c>
    </row>
    <row r="26" ht="14.25" customHeight="1" x14ac:dyDescent="0.25"/>
    <row r="28" ht="14.25" customHeight="1" x14ac:dyDescent="0.25"/>
    <row r="29" ht="15" customHeight="1" x14ac:dyDescent="0.25"/>
  </sheetData>
  <sortState ref="A4:C13">
    <sortCondition ref="B4:B13"/>
    <sortCondition ref="A4:A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65C2-B8FA-485A-8947-F8FB3F4858CD}">
  <dimension ref="A1:C95"/>
  <sheetViews>
    <sheetView workbookViewId="0">
      <selection activeCell="C2" sqref="C2"/>
    </sheetView>
  </sheetViews>
  <sheetFormatPr defaultColWidth="18.7109375" defaultRowHeight="15" x14ac:dyDescent="0.25"/>
  <cols>
    <col min="1" max="1" width="15.140625" bestFit="1" customWidth="1"/>
    <col min="2" max="2" width="4.7109375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5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2" max="22" width="21" customWidth="1"/>
    <col min="23" max="23" width="33.7109375" customWidth="1"/>
    <col min="24" max="24" width="10.5703125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409</v>
      </c>
    </row>
    <row r="4" spans="1:3" x14ac:dyDescent="0.25">
      <c r="A4" t="s">
        <v>227</v>
      </c>
      <c r="B4">
        <f>FLOOR((0.5-(LOG((C4/16556480), 2))), 1)</f>
        <v>21</v>
      </c>
      <c r="C4">
        <v>8</v>
      </c>
    </row>
    <row r="5" spans="1:3" ht="14.25" customHeight="1" x14ac:dyDescent="0.25">
      <c r="A5" t="s">
        <v>228</v>
      </c>
      <c r="B5">
        <f t="shared" ref="B5:B6" si="0">FLOOR((0.5-(LOG((C5/16556480), 2))), 1)</f>
        <v>21</v>
      </c>
      <c r="C5">
        <v>6</v>
      </c>
    </row>
    <row r="6" spans="1:3" x14ac:dyDescent="0.25">
      <c r="A6" t="s">
        <v>229</v>
      </c>
      <c r="B6">
        <f t="shared" si="0"/>
        <v>21</v>
      </c>
      <c r="C6">
        <v>6</v>
      </c>
    </row>
    <row r="7" spans="1:3" x14ac:dyDescent="0.25">
      <c r="A7" t="s">
        <v>230</v>
      </c>
      <c r="B7">
        <f>FLOOR((0.5-(LOG((C7/16556480), 2))), 1)</f>
        <v>22</v>
      </c>
      <c r="C7">
        <v>5</v>
      </c>
    </row>
    <row r="8" spans="1:3" x14ac:dyDescent="0.25">
      <c r="A8" t="s">
        <v>231</v>
      </c>
      <c r="B8">
        <f>FLOOR((0.5-(LOG((C8/16556480), 2))), 1)</f>
        <v>22</v>
      </c>
      <c r="C8">
        <v>5</v>
      </c>
    </row>
    <row r="9" spans="1:3" x14ac:dyDescent="0.25">
      <c r="A9" t="s">
        <v>232</v>
      </c>
      <c r="B9">
        <f t="shared" ref="B9:B10" si="1">FLOOR((0.5-(LOG((C9/16556480), 2))), 1)</f>
        <v>22</v>
      </c>
      <c r="C9">
        <v>5</v>
      </c>
    </row>
    <row r="10" spans="1:3" x14ac:dyDescent="0.25">
      <c r="A10" t="s">
        <v>233</v>
      </c>
      <c r="B10">
        <f t="shared" si="1"/>
        <v>22</v>
      </c>
      <c r="C10">
        <v>3</v>
      </c>
    </row>
    <row r="11" spans="1:3" ht="15" customHeight="1" x14ac:dyDescent="0.25">
      <c r="A11" t="s">
        <v>234</v>
      </c>
      <c r="B11">
        <f>FLOOR((0.5-(LOG((C11/16556480), 2))), 1)</f>
        <v>22</v>
      </c>
      <c r="C11">
        <v>3</v>
      </c>
    </row>
    <row r="12" spans="1:3" x14ac:dyDescent="0.25">
      <c r="A12" t="s">
        <v>235</v>
      </c>
      <c r="B12">
        <f>FLOOR((0.5-(LOG((C12/16556480), 2))), 1)</f>
        <v>22</v>
      </c>
      <c r="C12">
        <v>3</v>
      </c>
    </row>
    <row r="13" spans="1:3" x14ac:dyDescent="0.25">
      <c r="A13" t="s">
        <v>236</v>
      </c>
      <c r="B13">
        <f t="shared" ref="B13" si="2">FLOOR((0.5-(LOG((C13/16556480), 2))), 1)</f>
        <v>23</v>
      </c>
      <c r="C13">
        <v>2</v>
      </c>
    </row>
    <row r="14" spans="1:3" x14ac:dyDescent="0.25">
      <c r="A14" t="s">
        <v>250</v>
      </c>
      <c r="B14">
        <f>FLOOR((0.5-(LOG((C14/16556480), 2))), 1)</f>
        <v>23</v>
      </c>
      <c r="C14">
        <v>2</v>
      </c>
    </row>
    <row r="15" spans="1:3" x14ac:dyDescent="0.25">
      <c r="A15" t="s">
        <v>237</v>
      </c>
      <c r="B15">
        <f t="shared" ref="B15:B16" si="3">FLOOR((0.5-(LOG((C15/16556480), 2))), 1)</f>
        <v>24</v>
      </c>
      <c r="C15">
        <v>1</v>
      </c>
    </row>
    <row r="16" spans="1:3" x14ac:dyDescent="0.25">
      <c r="A16" t="s">
        <v>238</v>
      </c>
      <c r="B16">
        <f t="shared" si="3"/>
        <v>24</v>
      </c>
      <c r="C16">
        <v>1</v>
      </c>
    </row>
    <row r="17" spans="1:3" x14ac:dyDescent="0.25">
      <c r="A17" t="s">
        <v>239</v>
      </c>
      <c r="B17">
        <f>FLOOR((0.5-(LOG((C17/16556480), 2))), 1)</f>
        <v>24</v>
      </c>
      <c r="C17">
        <v>1</v>
      </c>
    </row>
    <row r="18" spans="1:3" x14ac:dyDescent="0.25">
      <c r="A18" t="s">
        <v>240</v>
      </c>
      <c r="B18">
        <f t="shared" ref="B18:B19" si="4">FLOOR((0.5-(LOG((C18/16556480), 2))), 1)</f>
        <v>24</v>
      </c>
      <c r="C18">
        <v>1</v>
      </c>
    </row>
    <row r="19" spans="1:3" x14ac:dyDescent="0.25">
      <c r="A19" t="s">
        <v>241</v>
      </c>
      <c r="B19">
        <f t="shared" si="4"/>
        <v>24</v>
      </c>
      <c r="C19">
        <v>1</v>
      </c>
    </row>
    <row r="20" spans="1:3" x14ac:dyDescent="0.25">
      <c r="A20" t="s">
        <v>242</v>
      </c>
      <c r="B20">
        <f>FLOOR((0.5-(LOG((C20/16556480), 2))), 1)</f>
        <v>24</v>
      </c>
      <c r="C20">
        <v>1</v>
      </c>
    </row>
    <row r="21" spans="1:3" x14ac:dyDescent="0.25">
      <c r="A21" t="s">
        <v>243</v>
      </c>
      <c r="B21">
        <f>FLOOR((0.5-(LOG((C21/16556480), 2))), 1)</f>
        <v>24</v>
      </c>
      <c r="C21">
        <v>1</v>
      </c>
    </row>
    <row r="22" spans="1:3" x14ac:dyDescent="0.25">
      <c r="A22" t="s">
        <v>244</v>
      </c>
      <c r="B22">
        <f t="shared" ref="B22:B23" si="5">FLOOR((0.5-(LOG((C22/16556480), 2))), 1)</f>
        <v>24</v>
      </c>
      <c r="C22">
        <v>1</v>
      </c>
    </row>
    <row r="23" spans="1:3" x14ac:dyDescent="0.25">
      <c r="A23" t="s">
        <v>245</v>
      </c>
      <c r="B23">
        <f t="shared" si="5"/>
        <v>24</v>
      </c>
      <c r="C23">
        <v>1</v>
      </c>
    </row>
    <row r="24" spans="1:3" x14ac:dyDescent="0.25">
      <c r="A24" t="s">
        <v>246</v>
      </c>
      <c r="B24">
        <f>FLOOR((0.5-(LOG((C24/16556480), 2))), 1)</f>
        <v>24</v>
      </c>
      <c r="C24">
        <v>1</v>
      </c>
    </row>
    <row r="25" spans="1:3" x14ac:dyDescent="0.25">
      <c r="A25" t="s">
        <v>247</v>
      </c>
      <c r="B25">
        <f>FLOOR((0.5-(LOG((C25/16556480), 2))), 1)</f>
        <v>24</v>
      </c>
      <c r="C25">
        <v>1</v>
      </c>
    </row>
    <row r="26" spans="1:3" ht="14.25" customHeight="1" x14ac:dyDescent="0.25">
      <c r="A26" t="s">
        <v>248</v>
      </c>
      <c r="B26">
        <f t="shared" ref="B26" si="6">FLOOR((0.5-(LOG((C26/16556480), 2))), 1)</f>
        <v>24</v>
      </c>
      <c r="C26">
        <v>1</v>
      </c>
    </row>
    <row r="27" spans="1:3" x14ac:dyDescent="0.25">
      <c r="A27" t="s">
        <v>249</v>
      </c>
      <c r="B27">
        <f>FLOOR((0.5-(LOG((C27/16556480), 2))), 1)</f>
        <v>24</v>
      </c>
      <c r="C27">
        <v>1</v>
      </c>
    </row>
    <row r="28" spans="1:3" ht="14.25" customHeight="1" x14ac:dyDescent="0.25"/>
    <row r="29" spans="1:3" ht="15" customHeight="1" x14ac:dyDescent="0.25">
      <c r="A29" t="s">
        <v>93</v>
      </c>
    </row>
    <row r="30" spans="1:3" x14ac:dyDescent="0.25">
      <c r="A30" t="s">
        <v>30</v>
      </c>
      <c r="B30" t="s">
        <v>1</v>
      </c>
      <c r="C30" t="s">
        <v>0</v>
      </c>
    </row>
    <row r="31" spans="1:3" x14ac:dyDescent="0.25">
      <c r="A31" t="s">
        <v>408</v>
      </c>
    </row>
    <row r="32" spans="1:3" x14ac:dyDescent="0.25">
      <c r="A32" t="s">
        <v>251</v>
      </c>
      <c r="B32">
        <f>FLOOR((0.5-(LOG((C32/1298362), 2))), 1)</f>
        <v>13</v>
      </c>
      <c r="C32">
        <v>166</v>
      </c>
    </row>
    <row r="33" spans="1:3" x14ac:dyDescent="0.25">
      <c r="A33" t="s">
        <v>229</v>
      </c>
      <c r="B33">
        <f t="shared" ref="B33:B95" si="7">FLOOR((0.5-(LOG((C33/1298362), 2))), 1)</f>
        <v>14</v>
      </c>
      <c r="C33">
        <v>63</v>
      </c>
    </row>
    <row r="34" spans="1:3" x14ac:dyDescent="0.25">
      <c r="A34" t="s">
        <v>231</v>
      </c>
      <c r="B34">
        <f t="shared" si="7"/>
        <v>14</v>
      </c>
      <c r="C34">
        <v>58</v>
      </c>
    </row>
    <row r="35" spans="1:3" x14ac:dyDescent="0.25">
      <c r="A35" t="s">
        <v>230</v>
      </c>
      <c r="B35">
        <f>FLOOR((0.5-(LOG((C35/1298362), 2))), 1)</f>
        <v>15</v>
      </c>
      <c r="C35">
        <v>43</v>
      </c>
    </row>
    <row r="36" spans="1:3" x14ac:dyDescent="0.25">
      <c r="A36" t="s">
        <v>232</v>
      </c>
      <c r="B36">
        <f t="shared" si="7"/>
        <v>15</v>
      </c>
      <c r="C36">
        <v>31</v>
      </c>
    </row>
    <row r="37" spans="1:3" x14ac:dyDescent="0.25">
      <c r="A37" t="s">
        <v>227</v>
      </c>
      <c r="B37">
        <f>FLOOR((0.5-(LOG((C37/1298362), 2))), 1)</f>
        <v>16</v>
      </c>
      <c r="C37">
        <v>27</v>
      </c>
    </row>
    <row r="38" spans="1:3" x14ac:dyDescent="0.25">
      <c r="A38" t="s">
        <v>235</v>
      </c>
      <c r="B38">
        <f t="shared" si="7"/>
        <v>16</v>
      </c>
      <c r="C38">
        <v>16</v>
      </c>
    </row>
    <row r="39" spans="1:3" x14ac:dyDescent="0.25">
      <c r="A39" t="s">
        <v>228</v>
      </c>
      <c r="B39">
        <f>FLOOR((0.5-(LOG((C39/1298362), 2))), 1)</f>
        <v>17</v>
      </c>
      <c r="C39">
        <v>14</v>
      </c>
    </row>
    <row r="40" spans="1:3" x14ac:dyDescent="0.25">
      <c r="A40" t="s">
        <v>233</v>
      </c>
      <c r="B40">
        <f t="shared" si="7"/>
        <v>17</v>
      </c>
      <c r="C40">
        <v>13</v>
      </c>
    </row>
    <row r="41" spans="1:3" x14ac:dyDescent="0.25">
      <c r="A41" t="s">
        <v>252</v>
      </c>
      <c r="B41">
        <f t="shared" si="7"/>
        <v>17</v>
      </c>
      <c r="C41">
        <v>13</v>
      </c>
    </row>
    <row r="42" spans="1:3" x14ac:dyDescent="0.25">
      <c r="A42" t="s">
        <v>234</v>
      </c>
      <c r="B42">
        <f t="shared" si="7"/>
        <v>17</v>
      </c>
      <c r="C42">
        <v>10</v>
      </c>
    </row>
    <row r="43" spans="1:3" x14ac:dyDescent="0.25">
      <c r="A43" t="s">
        <v>253</v>
      </c>
      <c r="B43">
        <f t="shared" si="7"/>
        <v>17</v>
      </c>
      <c r="C43">
        <v>9</v>
      </c>
    </row>
    <row r="44" spans="1:3" x14ac:dyDescent="0.25">
      <c r="A44" t="s">
        <v>250</v>
      </c>
      <c r="B44">
        <f t="shared" si="7"/>
        <v>17</v>
      </c>
      <c r="C44">
        <v>9</v>
      </c>
    </row>
    <row r="45" spans="1:3" x14ac:dyDescent="0.25">
      <c r="A45" t="s">
        <v>236</v>
      </c>
      <c r="B45">
        <f t="shared" si="7"/>
        <v>17</v>
      </c>
      <c r="C45">
        <v>8</v>
      </c>
    </row>
    <row r="46" spans="1:3" x14ac:dyDescent="0.25">
      <c r="A46" t="s">
        <v>254</v>
      </c>
      <c r="B46">
        <f t="shared" si="7"/>
        <v>18</v>
      </c>
      <c r="C46">
        <v>7</v>
      </c>
    </row>
    <row r="47" spans="1:3" x14ac:dyDescent="0.25">
      <c r="A47" t="s">
        <v>255</v>
      </c>
      <c r="B47">
        <f t="shared" si="7"/>
        <v>18</v>
      </c>
      <c r="C47">
        <v>6</v>
      </c>
    </row>
    <row r="48" spans="1:3" x14ac:dyDescent="0.25">
      <c r="A48" t="s">
        <v>256</v>
      </c>
      <c r="B48">
        <f t="shared" si="7"/>
        <v>18</v>
      </c>
      <c r="C48">
        <v>6</v>
      </c>
    </row>
    <row r="49" spans="1:3" x14ac:dyDescent="0.25">
      <c r="A49" t="s">
        <v>239</v>
      </c>
      <c r="B49">
        <f t="shared" si="7"/>
        <v>18</v>
      </c>
      <c r="C49">
        <v>5</v>
      </c>
    </row>
    <row r="50" spans="1:3" x14ac:dyDescent="0.25">
      <c r="A50" t="s">
        <v>257</v>
      </c>
      <c r="B50">
        <f t="shared" si="7"/>
        <v>18</v>
      </c>
      <c r="C50">
        <v>5</v>
      </c>
    </row>
    <row r="51" spans="1:3" x14ac:dyDescent="0.25">
      <c r="A51" t="s">
        <v>258</v>
      </c>
      <c r="B51">
        <f t="shared" si="7"/>
        <v>18</v>
      </c>
      <c r="C51">
        <v>4</v>
      </c>
    </row>
    <row r="52" spans="1:3" x14ac:dyDescent="0.25">
      <c r="A52" t="s">
        <v>259</v>
      </c>
      <c r="B52">
        <f t="shared" si="7"/>
        <v>19</v>
      </c>
      <c r="C52">
        <v>3</v>
      </c>
    </row>
    <row r="53" spans="1:3" x14ac:dyDescent="0.25">
      <c r="A53" t="s">
        <v>237</v>
      </c>
      <c r="B53">
        <f t="shared" si="7"/>
        <v>19</v>
      </c>
      <c r="C53">
        <v>3</v>
      </c>
    </row>
    <row r="54" spans="1:3" x14ac:dyDescent="0.25">
      <c r="A54" t="s">
        <v>260</v>
      </c>
      <c r="B54">
        <f t="shared" si="7"/>
        <v>19</v>
      </c>
      <c r="C54">
        <v>3</v>
      </c>
    </row>
    <row r="55" spans="1:3" x14ac:dyDescent="0.25">
      <c r="A55" t="s">
        <v>261</v>
      </c>
      <c r="B55">
        <f t="shared" si="7"/>
        <v>19</v>
      </c>
      <c r="C55">
        <v>3</v>
      </c>
    </row>
    <row r="56" spans="1:3" x14ac:dyDescent="0.25">
      <c r="A56" t="s">
        <v>262</v>
      </c>
      <c r="B56">
        <f t="shared" si="7"/>
        <v>19</v>
      </c>
      <c r="C56">
        <v>3</v>
      </c>
    </row>
    <row r="57" spans="1:3" x14ac:dyDescent="0.25">
      <c r="A57" t="s">
        <v>263</v>
      </c>
      <c r="B57">
        <f t="shared" si="7"/>
        <v>19</v>
      </c>
      <c r="C57">
        <v>3</v>
      </c>
    </row>
    <row r="58" spans="1:3" x14ac:dyDescent="0.25">
      <c r="A58" t="s">
        <v>264</v>
      </c>
      <c r="B58">
        <f t="shared" si="7"/>
        <v>19</v>
      </c>
      <c r="C58">
        <v>3</v>
      </c>
    </row>
    <row r="59" spans="1:3" x14ac:dyDescent="0.25">
      <c r="A59" t="s">
        <v>265</v>
      </c>
      <c r="B59">
        <f t="shared" si="7"/>
        <v>19</v>
      </c>
      <c r="C59">
        <v>3</v>
      </c>
    </row>
    <row r="60" spans="1:3" x14ac:dyDescent="0.25">
      <c r="A60" t="s">
        <v>266</v>
      </c>
      <c r="B60">
        <f t="shared" si="7"/>
        <v>19</v>
      </c>
      <c r="C60">
        <v>2</v>
      </c>
    </row>
    <row r="61" spans="1:3" x14ac:dyDescent="0.25">
      <c r="A61" t="s">
        <v>267</v>
      </c>
      <c r="B61">
        <f t="shared" si="7"/>
        <v>19</v>
      </c>
      <c r="C61">
        <v>2</v>
      </c>
    </row>
    <row r="62" spans="1:3" x14ac:dyDescent="0.25">
      <c r="A62" t="s">
        <v>268</v>
      </c>
      <c r="B62">
        <f t="shared" si="7"/>
        <v>19</v>
      </c>
      <c r="C62">
        <v>2</v>
      </c>
    </row>
    <row r="63" spans="1:3" x14ac:dyDescent="0.25">
      <c r="A63" t="s">
        <v>269</v>
      </c>
      <c r="B63">
        <f t="shared" si="7"/>
        <v>19</v>
      </c>
      <c r="C63">
        <v>2</v>
      </c>
    </row>
    <row r="64" spans="1:3" x14ac:dyDescent="0.25">
      <c r="A64" t="s">
        <v>270</v>
      </c>
      <c r="B64">
        <f t="shared" si="7"/>
        <v>19</v>
      </c>
      <c r="C64">
        <v>2</v>
      </c>
    </row>
    <row r="65" spans="1:3" x14ac:dyDescent="0.25">
      <c r="A65" t="s">
        <v>271</v>
      </c>
      <c r="B65">
        <f t="shared" si="7"/>
        <v>19</v>
      </c>
      <c r="C65">
        <v>2</v>
      </c>
    </row>
    <row r="66" spans="1:3" x14ac:dyDescent="0.25">
      <c r="A66" t="s">
        <v>272</v>
      </c>
      <c r="B66">
        <f t="shared" si="7"/>
        <v>19</v>
      </c>
      <c r="C66">
        <v>2</v>
      </c>
    </row>
    <row r="67" spans="1:3" x14ac:dyDescent="0.25">
      <c r="A67" t="s">
        <v>273</v>
      </c>
      <c r="B67">
        <f t="shared" si="7"/>
        <v>19</v>
      </c>
      <c r="C67">
        <v>2</v>
      </c>
    </row>
    <row r="68" spans="1:3" x14ac:dyDescent="0.25">
      <c r="A68" t="s">
        <v>274</v>
      </c>
      <c r="B68">
        <f t="shared" si="7"/>
        <v>19</v>
      </c>
      <c r="C68">
        <v>2</v>
      </c>
    </row>
    <row r="69" spans="1:3" x14ac:dyDescent="0.25">
      <c r="A69" t="s">
        <v>275</v>
      </c>
      <c r="B69">
        <f t="shared" si="7"/>
        <v>20</v>
      </c>
      <c r="C69">
        <v>1</v>
      </c>
    </row>
    <row r="70" spans="1:3" x14ac:dyDescent="0.25">
      <c r="A70" t="s">
        <v>276</v>
      </c>
      <c r="B70">
        <f t="shared" si="7"/>
        <v>20</v>
      </c>
      <c r="C70">
        <v>1</v>
      </c>
    </row>
    <row r="71" spans="1:3" x14ac:dyDescent="0.25">
      <c r="A71" t="s">
        <v>277</v>
      </c>
      <c r="B71">
        <f t="shared" si="7"/>
        <v>20</v>
      </c>
      <c r="C71">
        <v>1</v>
      </c>
    </row>
    <row r="72" spans="1:3" x14ac:dyDescent="0.25">
      <c r="A72" t="s">
        <v>278</v>
      </c>
      <c r="B72">
        <f t="shared" si="7"/>
        <v>20</v>
      </c>
      <c r="C72">
        <v>1</v>
      </c>
    </row>
    <row r="73" spans="1:3" x14ac:dyDescent="0.25">
      <c r="A73" t="s">
        <v>279</v>
      </c>
      <c r="B73">
        <f t="shared" si="7"/>
        <v>20</v>
      </c>
      <c r="C73">
        <v>1</v>
      </c>
    </row>
    <row r="74" spans="1:3" x14ac:dyDescent="0.25">
      <c r="A74" t="s">
        <v>280</v>
      </c>
      <c r="B74">
        <f t="shared" si="7"/>
        <v>20</v>
      </c>
      <c r="C74">
        <v>1</v>
      </c>
    </row>
    <row r="75" spans="1:3" x14ac:dyDescent="0.25">
      <c r="A75" t="s">
        <v>240</v>
      </c>
      <c r="B75">
        <f t="shared" si="7"/>
        <v>20</v>
      </c>
      <c r="C75">
        <v>1</v>
      </c>
    </row>
    <row r="76" spans="1:3" x14ac:dyDescent="0.25">
      <c r="A76" t="s">
        <v>281</v>
      </c>
      <c r="B76">
        <f t="shared" si="7"/>
        <v>20</v>
      </c>
      <c r="C76">
        <v>1</v>
      </c>
    </row>
    <row r="77" spans="1:3" x14ac:dyDescent="0.25">
      <c r="A77" t="s">
        <v>282</v>
      </c>
      <c r="B77">
        <f t="shared" si="7"/>
        <v>20</v>
      </c>
      <c r="C77">
        <v>1</v>
      </c>
    </row>
    <row r="78" spans="1:3" x14ac:dyDescent="0.25">
      <c r="A78" t="s">
        <v>283</v>
      </c>
      <c r="B78">
        <f t="shared" si="7"/>
        <v>20</v>
      </c>
      <c r="C78">
        <v>1</v>
      </c>
    </row>
    <row r="79" spans="1:3" x14ac:dyDescent="0.25">
      <c r="A79" t="s">
        <v>284</v>
      </c>
      <c r="B79">
        <f t="shared" si="7"/>
        <v>20</v>
      </c>
      <c r="C79">
        <v>1</v>
      </c>
    </row>
    <row r="80" spans="1:3" x14ac:dyDescent="0.25">
      <c r="A80" t="s">
        <v>243</v>
      </c>
      <c r="B80">
        <f t="shared" si="7"/>
        <v>20</v>
      </c>
      <c r="C80">
        <v>1</v>
      </c>
    </row>
    <row r="81" spans="1:3" x14ac:dyDescent="0.25">
      <c r="A81" t="s">
        <v>285</v>
      </c>
      <c r="B81">
        <f t="shared" si="7"/>
        <v>20</v>
      </c>
      <c r="C81">
        <v>1</v>
      </c>
    </row>
    <row r="82" spans="1:3" x14ac:dyDescent="0.25">
      <c r="A82" t="s">
        <v>244</v>
      </c>
      <c r="B82">
        <f t="shared" si="7"/>
        <v>20</v>
      </c>
      <c r="C82">
        <v>1</v>
      </c>
    </row>
    <row r="83" spans="1:3" x14ac:dyDescent="0.25">
      <c r="A83" t="s">
        <v>286</v>
      </c>
      <c r="B83">
        <f t="shared" si="7"/>
        <v>20</v>
      </c>
      <c r="C83">
        <v>1</v>
      </c>
    </row>
    <row r="84" spans="1:3" x14ac:dyDescent="0.25">
      <c r="A84" t="s">
        <v>287</v>
      </c>
      <c r="B84">
        <f t="shared" si="7"/>
        <v>20</v>
      </c>
      <c r="C84">
        <v>1</v>
      </c>
    </row>
    <row r="85" spans="1:3" x14ac:dyDescent="0.25">
      <c r="A85" t="s">
        <v>288</v>
      </c>
      <c r="B85">
        <f t="shared" si="7"/>
        <v>20</v>
      </c>
      <c r="C85">
        <v>1</v>
      </c>
    </row>
    <row r="86" spans="1:3" x14ac:dyDescent="0.25">
      <c r="A86" t="s">
        <v>245</v>
      </c>
      <c r="B86">
        <f t="shared" si="7"/>
        <v>20</v>
      </c>
      <c r="C86">
        <v>1</v>
      </c>
    </row>
    <row r="87" spans="1:3" x14ac:dyDescent="0.25">
      <c r="A87" t="s">
        <v>289</v>
      </c>
      <c r="B87">
        <f t="shared" si="7"/>
        <v>20</v>
      </c>
      <c r="C87">
        <v>1</v>
      </c>
    </row>
    <row r="88" spans="1:3" x14ac:dyDescent="0.25">
      <c r="A88" t="s">
        <v>290</v>
      </c>
      <c r="B88">
        <f t="shared" si="7"/>
        <v>20</v>
      </c>
      <c r="C88">
        <v>1</v>
      </c>
    </row>
    <row r="89" spans="1:3" x14ac:dyDescent="0.25">
      <c r="A89" t="s">
        <v>291</v>
      </c>
      <c r="B89">
        <f t="shared" si="7"/>
        <v>20</v>
      </c>
      <c r="C89">
        <v>1</v>
      </c>
    </row>
    <row r="90" spans="1:3" x14ac:dyDescent="0.25">
      <c r="A90" t="s">
        <v>292</v>
      </c>
      <c r="B90">
        <f t="shared" si="7"/>
        <v>20</v>
      </c>
      <c r="C90">
        <v>1</v>
      </c>
    </row>
    <row r="91" spans="1:3" x14ac:dyDescent="0.25">
      <c r="A91" t="s">
        <v>246</v>
      </c>
      <c r="B91">
        <f t="shared" si="7"/>
        <v>20</v>
      </c>
      <c r="C91">
        <v>1</v>
      </c>
    </row>
    <row r="92" spans="1:3" x14ac:dyDescent="0.25">
      <c r="A92" t="s">
        <v>293</v>
      </c>
      <c r="B92">
        <f t="shared" si="7"/>
        <v>20</v>
      </c>
      <c r="C92">
        <v>1</v>
      </c>
    </row>
    <row r="93" spans="1:3" x14ac:dyDescent="0.25">
      <c r="A93" t="s">
        <v>247</v>
      </c>
      <c r="B93">
        <f t="shared" si="7"/>
        <v>20</v>
      </c>
      <c r="C93">
        <v>1</v>
      </c>
    </row>
    <row r="94" spans="1:3" x14ac:dyDescent="0.25">
      <c r="A94" t="s">
        <v>248</v>
      </c>
      <c r="B94">
        <f t="shared" si="7"/>
        <v>20</v>
      </c>
      <c r="C94">
        <v>1</v>
      </c>
    </row>
    <row r="95" spans="1:3" x14ac:dyDescent="0.25">
      <c r="A95" t="s">
        <v>249</v>
      </c>
      <c r="B95">
        <f t="shared" si="7"/>
        <v>20</v>
      </c>
      <c r="C95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3D3AF-AAFE-4438-B73C-0C56BA644710}">
  <dimension ref="A1:C34"/>
  <sheetViews>
    <sheetView workbookViewId="0">
      <selection activeCell="D1" sqref="D1"/>
    </sheetView>
  </sheetViews>
  <sheetFormatPr defaultColWidth="18.7109375" defaultRowHeight="15" x14ac:dyDescent="0.25"/>
  <cols>
    <col min="1" max="1" width="19.2851562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25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4" max="24" width="10" bestFit="1" customWidth="1"/>
  </cols>
  <sheetData>
    <row r="1" spans="1:3" x14ac:dyDescent="0.25">
      <c r="A1" t="s">
        <v>94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409</v>
      </c>
    </row>
    <row r="4" spans="1:3" x14ac:dyDescent="0.25">
      <c r="A4" t="s">
        <v>371</v>
      </c>
      <c r="B4">
        <f>FLOOR((0.5-(LOG((C4/16556480), 2))), 1)</f>
        <v>23</v>
      </c>
      <c r="C4">
        <v>2</v>
      </c>
    </row>
    <row r="5" spans="1:3" x14ac:dyDescent="0.25">
      <c r="A5" t="s">
        <v>372</v>
      </c>
      <c r="B5">
        <f t="shared" ref="B5:B19" si="0">FLOOR((0.5-(LOG((C5/16556480), 2))), 1)</f>
        <v>23</v>
      </c>
      <c r="C5">
        <v>2</v>
      </c>
    </row>
    <row r="6" spans="1:3" x14ac:dyDescent="0.25">
      <c r="A6" t="s">
        <v>373</v>
      </c>
      <c r="B6">
        <f t="shared" si="0"/>
        <v>23</v>
      </c>
      <c r="C6">
        <v>2</v>
      </c>
    </row>
    <row r="7" spans="1:3" x14ac:dyDescent="0.25">
      <c r="A7" t="s">
        <v>374</v>
      </c>
      <c r="B7">
        <f t="shared" si="0"/>
        <v>24</v>
      </c>
      <c r="C7">
        <v>1</v>
      </c>
    </row>
    <row r="8" spans="1:3" x14ac:dyDescent="0.25">
      <c r="A8" t="s">
        <v>375</v>
      </c>
      <c r="B8">
        <f t="shared" si="0"/>
        <v>24</v>
      </c>
      <c r="C8">
        <v>1</v>
      </c>
    </row>
    <row r="9" spans="1:3" x14ac:dyDescent="0.25">
      <c r="A9" t="s">
        <v>376</v>
      </c>
      <c r="B9">
        <f t="shared" si="0"/>
        <v>24</v>
      </c>
      <c r="C9">
        <v>1</v>
      </c>
    </row>
    <row r="10" spans="1:3" ht="15" customHeight="1" x14ac:dyDescent="0.25">
      <c r="A10" t="s">
        <v>377</v>
      </c>
      <c r="B10">
        <f t="shared" si="0"/>
        <v>24</v>
      </c>
      <c r="C10">
        <v>1</v>
      </c>
    </row>
    <row r="11" spans="1:3" x14ac:dyDescent="0.25">
      <c r="A11" t="s">
        <v>378</v>
      </c>
      <c r="B11">
        <f t="shared" si="0"/>
        <v>24</v>
      </c>
      <c r="C11">
        <v>1</v>
      </c>
    </row>
    <row r="12" spans="1:3" x14ac:dyDescent="0.25">
      <c r="A12" t="s">
        <v>379</v>
      </c>
      <c r="B12">
        <f t="shared" si="0"/>
        <v>24</v>
      </c>
      <c r="C12">
        <v>1</v>
      </c>
    </row>
    <row r="13" spans="1:3" x14ac:dyDescent="0.25">
      <c r="A13" t="s">
        <v>380</v>
      </c>
      <c r="B13">
        <f t="shared" si="0"/>
        <v>24</v>
      </c>
      <c r="C13">
        <v>1</v>
      </c>
    </row>
    <row r="14" spans="1:3" x14ac:dyDescent="0.25">
      <c r="A14" t="s">
        <v>381</v>
      </c>
      <c r="B14">
        <f t="shared" si="0"/>
        <v>24</v>
      </c>
      <c r="C14">
        <v>1</v>
      </c>
    </row>
    <row r="15" spans="1:3" x14ac:dyDescent="0.25">
      <c r="A15" t="s">
        <v>382</v>
      </c>
      <c r="B15">
        <f t="shared" si="0"/>
        <v>24</v>
      </c>
      <c r="C15">
        <v>1</v>
      </c>
    </row>
    <row r="16" spans="1:3" x14ac:dyDescent="0.25">
      <c r="A16" t="s">
        <v>383</v>
      </c>
      <c r="B16">
        <f t="shared" si="0"/>
        <v>24</v>
      </c>
      <c r="C16">
        <v>1</v>
      </c>
    </row>
    <row r="17" spans="1:3" x14ac:dyDescent="0.25">
      <c r="A17" t="s">
        <v>384</v>
      </c>
      <c r="B17">
        <f t="shared" si="0"/>
        <v>24</v>
      </c>
      <c r="C17">
        <v>1</v>
      </c>
    </row>
    <row r="18" spans="1:3" x14ac:dyDescent="0.25">
      <c r="A18" t="s">
        <v>385</v>
      </c>
      <c r="B18">
        <f t="shared" si="0"/>
        <v>24</v>
      </c>
      <c r="C18">
        <v>1</v>
      </c>
    </row>
    <row r="19" spans="1:3" x14ac:dyDescent="0.25">
      <c r="A19" t="s">
        <v>386</v>
      </c>
      <c r="B19">
        <f t="shared" si="0"/>
        <v>24</v>
      </c>
      <c r="C19">
        <v>1</v>
      </c>
    </row>
    <row r="21" spans="1:3" x14ac:dyDescent="0.25">
      <c r="A21" t="s">
        <v>93</v>
      </c>
    </row>
    <row r="22" spans="1:3" x14ac:dyDescent="0.25">
      <c r="A22" t="s">
        <v>2</v>
      </c>
      <c r="B22" t="s">
        <v>1</v>
      </c>
      <c r="C22" t="s">
        <v>0</v>
      </c>
    </row>
    <row r="23" spans="1:3" x14ac:dyDescent="0.25">
      <c r="A23" t="s">
        <v>408</v>
      </c>
    </row>
    <row r="24" spans="1:3" ht="14.25" customHeight="1" x14ac:dyDescent="0.25">
      <c r="A24" t="s">
        <v>387</v>
      </c>
      <c r="B24">
        <f>FLOOR((0.5-(LOG((C24/1298362), 2))), 1)</f>
        <v>17</v>
      </c>
      <c r="C24">
        <v>9</v>
      </c>
    </row>
    <row r="25" spans="1:3" x14ac:dyDescent="0.25">
      <c r="A25" t="s">
        <v>371</v>
      </c>
      <c r="B25">
        <f t="shared" ref="B25:B34" si="1">FLOOR((0.5-(LOG((C25/1298362), 2))), 1)</f>
        <v>19</v>
      </c>
      <c r="C25">
        <v>2</v>
      </c>
    </row>
    <row r="26" spans="1:3" ht="14.25" customHeight="1" x14ac:dyDescent="0.25">
      <c r="A26" t="s">
        <v>375</v>
      </c>
      <c r="B26">
        <f t="shared" si="1"/>
        <v>20</v>
      </c>
      <c r="C26">
        <v>1</v>
      </c>
    </row>
    <row r="27" spans="1:3" ht="15" customHeight="1" x14ac:dyDescent="0.25">
      <c r="A27" t="s">
        <v>388</v>
      </c>
      <c r="B27">
        <f t="shared" si="1"/>
        <v>20</v>
      </c>
      <c r="C27">
        <v>1</v>
      </c>
    </row>
    <row r="28" spans="1:3" x14ac:dyDescent="0.25">
      <c r="A28" t="s">
        <v>389</v>
      </c>
      <c r="B28">
        <f t="shared" si="1"/>
        <v>20</v>
      </c>
      <c r="C28">
        <v>1</v>
      </c>
    </row>
    <row r="29" spans="1:3" x14ac:dyDescent="0.25">
      <c r="A29" t="s">
        <v>390</v>
      </c>
      <c r="B29">
        <f t="shared" si="1"/>
        <v>20</v>
      </c>
      <c r="C29">
        <v>1</v>
      </c>
    </row>
    <row r="30" spans="1:3" x14ac:dyDescent="0.25">
      <c r="A30" t="s">
        <v>380</v>
      </c>
      <c r="B30">
        <f t="shared" si="1"/>
        <v>20</v>
      </c>
      <c r="C30">
        <v>1</v>
      </c>
    </row>
    <row r="31" spans="1:3" x14ac:dyDescent="0.25">
      <c r="A31" t="s">
        <v>391</v>
      </c>
      <c r="B31">
        <f t="shared" si="1"/>
        <v>20</v>
      </c>
      <c r="C31">
        <v>1</v>
      </c>
    </row>
    <row r="32" spans="1:3" x14ac:dyDescent="0.25">
      <c r="A32" t="s">
        <v>371</v>
      </c>
      <c r="B32">
        <f t="shared" si="1"/>
        <v>20</v>
      </c>
      <c r="C32">
        <v>1</v>
      </c>
    </row>
    <row r="33" spans="1:3" x14ac:dyDescent="0.25">
      <c r="A33" t="s">
        <v>372</v>
      </c>
      <c r="B33">
        <f t="shared" si="1"/>
        <v>20</v>
      </c>
      <c r="C33">
        <v>1</v>
      </c>
    </row>
    <row r="34" spans="1:3" x14ac:dyDescent="0.25">
      <c r="A34" t="s">
        <v>384</v>
      </c>
      <c r="B34">
        <f t="shared" si="1"/>
        <v>20</v>
      </c>
      <c r="C34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196E-AC95-4D91-8FB1-0673C4D22B9A}">
  <dimension ref="A1:C39"/>
  <sheetViews>
    <sheetView workbookViewId="0">
      <selection activeCell="D3" sqref="D3"/>
    </sheetView>
  </sheetViews>
  <sheetFormatPr defaultColWidth="18.7109375" defaultRowHeight="15" x14ac:dyDescent="0.25"/>
  <cols>
    <col min="1" max="1" width="1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0.42578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27.85546875" bestFit="1" customWidth="1"/>
    <col min="21" max="21" width="15.5703125" bestFit="1" customWidth="1"/>
    <col min="22" max="22" width="15.28515625" bestFit="1" customWidth="1"/>
    <col min="23" max="23" width="34.5703125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409</v>
      </c>
    </row>
    <row r="4" spans="1:3" x14ac:dyDescent="0.25">
      <c r="A4" t="s">
        <v>404</v>
      </c>
      <c r="B4">
        <f>FLOOR((0.5-(LOG((C4/16556480), 2))), 1)</f>
        <v>22</v>
      </c>
      <c r="C4">
        <v>4</v>
      </c>
    </row>
    <row r="5" spans="1:3" x14ac:dyDescent="0.25">
      <c r="A5" t="s">
        <v>32</v>
      </c>
      <c r="B5">
        <f t="shared" ref="B5:B13" si="0">FLOOR((0.5-(LOG((C5/16556480), 2))), 1)</f>
        <v>22</v>
      </c>
      <c r="C5">
        <v>3</v>
      </c>
    </row>
    <row r="6" spans="1:3" x14ac:dyDescent="0.25">
      <c r="A6" t="s">
        <v>405</v>
      </c>
      <c r="B6">
        <f t="shared" si="0"/>
        <v>23</v>
      </c>
      <c r="C6">
        <v>2</v>
      </c>
    </row>
    <row r="7" spans="1:3" x14ac:dyDescent="0.25">
      <c r="A7" t="s">
        <v>34</v>
      </c>
      <c r="B7">
        <f>FLOOR((0.5-(LOG((C7/16556480), 2))), 1)</f>
        <v>23</v>
      </c>
      <c r="C7">
        <v>2</v>
      </c>
    </row>
    <row r="8" spans="1:3" x14ac:dyDescent="0.25">
      <c r="A8" t="s">
        <v>33</v>
      </c>
      <c r="B8">
        <f t="shared" si="0"/>
        <v>23</v>
      </c>
      <c r="C8">
        <v>2</v>
      </c>
    </row>
    <row r="9" spans="1:3" x14ac:dyDescent="0.25">
      <c r="A9" t="s">
        <v>35</v>
      </c>
      <c r="B9">
        <f>FLOOR((0.5-(LOG((C9/16556480), 2))), 1)</f>
        <v>24</v>
      </c>
      <c r="C9">
        <v>1</v>
      </c>
    </row>
    <row r="10" spans="1:3" x14ac:dyDescent="0.25">
      <c r="A10" t="s">
        <v>406</v>
      </c>
      <c r="B10">
        <f t="shared" si="0"/>
        <v>24</v>
      </c>
      <c r="C10">
        <v>1</v>
      </c>
    </row>
    <row r="11" spans="1:3" x14ac:dyDescent="0.25">
      <c r="A11" t="s">
        <v>407</v>
      </c>
      <c r="B11">
        <f t="shared" si="0"/>
        <v>24</v>
      </c>
      <c r="C11">
        <v>1</v>
      </c>
    </row>
    <row r="12" spans="1:3" x14ac:dyDescent="0.25">
      <c r="A12" t="s">
        <v>37</v>
      </c>
      <c r="B12">
        <f>FLOOR((0.5-(LOG((C12/16556480), 2))), 1)</f>
        <v>24</v>
      </c>
      <c r="C12">
        <v>1</v>
      </c>
    </row>
    <row r="13" spans="1:3" x14ac:dyDescent="0.25">
      <c r="A13" t="s">
        <v>31</v>
      </c>
      <c r="B13">
        <f t="shared" si="0"/>
        <v>24</v>
      </c>
      <c r="C13">
        <v>1</v>
      </c>
    </row>
    <row r="15" spans="1:3" x14ac:dyDescent="0.25">
      <c r="A15" t="s">
        <v>93</v>
      </c>
    </row>
    <row r="16" spans="1:3" x14ac:dyDescent="0.25">
      <c r="A16" t="s">
        <v>30</v>
      </c>
      <c r="B16" t="s">
        <v>1</v>
      </c>
      <c r="C16" t="s">
        <v>0</v>
      </c>
    </row>
    <row r="17" spans="1:3" x14ac:dyDescent="0.25">
      <c r="A17" t="s">
        <v>408</v>
      </c>
    </row>
    <row r="18" spans="1:3" x14ac:dyDescent="0.25">
      <c r="A18" t="s">
        <v>33</v>
      </c>
      <c r="B18">
        <f>FLOOR((0.5-(LOG((C18/1298362), 2))), 1)</f>
        <v>17</v>
      </c>
      <c r="C18">
        <v>11</v>
      </c>
    </row>
    <row r="19" spans="1:3" x14ac:dyDescent="0.25">
      <c r="A19" t="s">
        <v>32</v>
      </c>
      <c r="B19">
        <f t="shared" ref="B19:B22" si="1">FLOOR((0.5-(LOG((C19/1298362), 2))), 1)</f>
        <v>18</v>
      </c>
      <c r="C19">
        <v>7</v>
      </c>
    </row>
    <row r="20" spans="1:3" x14ac:dyDescent="0.25">
      <c r="A20" t="s">
        <v>34</v>
      </c>
      <c r="B20">
        <f t="shared" si="1"/>
        <v>19</v>
      </c>
      <c r="C20">
        <v>2</v>
      </c>
    </row>
    <row r="21" spans="1:3" x14ac:dyDescent="0.25">
      <c r="A21" t="s">
        <v>35</v>
      </c>
      <c r="B21">
        <f t="shared" si="1"/>
        <v>20</v>
      </c>
      <c r="C21">
        <v>1</v>
      </c>
    </row>
    <row r="22" spans="1:3" ht="15" customHeight="1" x14ac:dyDescent="0.25">
      <c r="A22" t="s">
        <v>36</v>
      </c>
      <c r="B22">
        <f t="shared" si="1"/>
        <v>20</v>
      </c>
      <c r="C22">
        <v>1</v>
      </c>
    </row>
    <row r="36" ht="14.25" customHeight="1" x14ac:dyDescent="0.25"/>
    <row r="38" ht="14.25" customHeight="1" x14ac:dyDescent="0.25"/>
    <row r="39" ht="15" customHeight="1" x14ac:dyDescent="0.25"/>
  </sheetData>
  <sortState ref="E4:H14">
    <sortCondition ref="F4:F14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6B88-59E3-4622-8841-3A7802836149}">
  <dimension ref="A1:C120"/>
  <sheetViews>
    <sheetView workbookViewId="0">
      <selection activeCell="C3" sqref="C3"/>
    </sheetView>
  </sheetViews>
  <sheetFormatPr defaultColWidth="18.7109375" defaultRowHeight="15" x14ac:dyDescent="0.25"/>
  <cols>
    <col min="1" max="1" width="17.5703125" bestFit="1" customWidth="1"/>
    <col min="2" max="2" width="3" bestFit="1" customWidth="1"/>
    <col min="3" max="3" width="8.140625" bestFit="1" customWidth="1"/>
    <col min="4" max="4" width="12.7109375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8554687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409</v>
      </c>
    </row>
    <row r="4" spans="1:3" x14ac:dyDescent="0.25">
      <c r="A4" t="s">
        <v>294</v>
      </c>
      <c r="B4">
        <f>FLOOR((0.5-(LOG((C4/16556480), 2))), 1)</f>
        <v>20</v>
      </c>
      <c r="C4">
        <v>19</v>
      </c>
    </row>
    <row r="5" spans="1:3" x14ac:dyDescent="0.25">
      <c r="A5" t="s">
        <v>295</v>
      </c>
      <c r="B5">
        <f t="shared" ref="B5:B7" si="0">FLOOR((0.5-(LOG((C5/16556480), 2))), 1)</f>
        <v>20</v>
      </c>
      <c r="C5">
        <v>18</v>
      </c>
    </row>
    <row r="6" spans="1:3" x14ac:dyDescent="0.25">
      <c r="A6" t="s">
        <v>296</v>
      </c>
      <c r="B6">
        <f t="shared" si="0"/>
        <v>20</v>
      </c>
      <c r="C6">
        <v>15</v>
      </c>
    </row>
    <row r="7" spans="1:3" x14ac:dyDescent="0.25">
      <c r="A7" t="s">
        <v>297</v>
      </c>
      <c r="B7">
        <f t="shared" si="0"/>
        <v>20</v>
      </c>
      <c r="C7">
        <v>13</v>
      </c>
    </row>
    <row r="8" spans="1:3" x14ac:dyDescent="0.25">
      <c r="A8" t="s">
        <v>298</v>
      </c>
      <c r="B8">
        <f>FLOOR((0.5-(LOG((C8/16556480), 2))), 1)</f>
        <v>21</v>
      </c>
      <c r="C8">
        <v>10</v>
      </c>
    </row>
    <row r="9" spans="1:3" x14ac:dyDescent="0.25">
      <c r="A9" t="s">
        <v>299</v>
      </c>
      <c r="B9">
        <f>FLOOR((0.5-(LOG((C9/16556480), 2))), 1)</f>
        <v>21</v>
      </c>
      <c r="C9">
        <v>9</v>
      </c>
    </row>
    <row r="10" spans="1:3" x14ac:dyDescent="0.25">
      <c r="A10" t="s">
        <v>300</v>
      </c>
      <c r="B10">
        <f t="shared" ref="B10:B12" si="1">FLOOR((0.5-(LOG((C10/16556480), 2))), 1)</f>
        <v>21</v>
      </c>
      <c r="C10">
        <v>8</v>
      </c>
    </row>
    <row r="11" spans="1:3" ht="15" customHeight="1" x14ac:dyDescent="0.25">
      <c r="A11" t="s">
        <v>301</v>
      </c>
      <c r="B11">
        <f t="shared" si="1"/>
        <v>21</v>
      </c>
      <c r="C11">
        <v>7</v>
      </c>
    </row>
    <row r="12" spans="1:3" x14ac:dyDescent="0.25">
      <c r="A12" t="s">
        <v>302</v>
      </c>
      <c r="B12">
        <f t="shared" si="1"/>
        <v>21</v>
      </c>
      <c r="C12">
        <v>6</v>
      </c>
    </row>
    <row r="13" spans="1:3" x14ac:dyDescent="0.25">
      <c r="A13" t="s">
        <v>303</v>
      </c>
      <c r="B13">
        <f>FLOOR((0.5-(LOG((C13/16556480), 2))), 1)</f>
        <v>21</v>
      </c>
      <c r="C13">
        <v>6</v>
      </c>
    </row>
    <row r="14" spans="1:3" x14ac:dyDescent="0.25">
      <c r="A14" t="s">
        <v>304</v>
      </c>
      <c r="B14">
        <f>FLOOR((0.5-(LOG((C14/16556480), 2))), 1)</f>
        <v>22</v>
      </c>
      <c r="C14">
        <v>5</v>
      </c>
    </row>
    <row r="15" spans="1:3" x14ac:dyDescent="0.25">
      <c r="A15" t="s">
        <v>305</v>
      </c>
      <c r="B15">
        <f t="shared" ref="B15:B17" si="2">FLOOR((0.5-(LOG((C15/16556480), 2))), 1)</f>
        <v>22</v>
      </c>
      <c r="C15">
        <v>5</v>
      </c>
    </row>
    <row r="16" spans="1:3" x14ac:dyDescent="0.25">
      <c r="A16" t="s">
        <v>306</v>
      </c>
      <c r="B16">
        <f t="shared" si="2"/>
        <v>22</v>
      </c>
      <c r="C16">
        <v>5</v>
      </c>
    </row>
    <row r="17" spans="1:3" x14ac:dyDescent="0.25">
      <c r="A17" t="s">
        <v>307</v>
      </c>
      <c r="B17">
        <f t="shared" si="2"/>
        <v>22</v>
      </c>
      <c r="C17">
        <v>4</v>
      </c>
    </row>
    <row r="18" spans="1:3" x14ac:dyDescent="0.25">
      <c r="A18" t="s">
        <v>308</v>
      </c>
      <c r="B18">
        <f>FLOOR((0.5-(LOG((C18/16556480), 2))), 1)</f>
        <v>22</v>
      </c>
      <c r="C18">
        <v>4</v>
      </c>
    </row>
    <row r="19" spans="1:3" x14ac:dyDescent="0.25">
      <c r="A19" t="s">
        <v>309</v>
      </c>
      <c r="B19">
        <f>FLOOR((0.5-(LOG((C19/16556480), 2))), 1)</f>
        <v>22</v>
      </c>
      <c r="C19">
        <v>3</v>
      </c>
    </row>
    <row r="20" spans="1:3" x14ac:dyDescent="0.25">
      <c r="A20" t="s">
        <v>310</v>
      </c>
      <c r="B20">
        <f t="shared" ref="B20:B22" si="3">FLOOR((0.5-(LOG((C20/16556480), 2))), 1)</f>
        <v>22</v>
      </c>
      <c r="C20">
        <v>3</v>
      </c>
    </row>
    <row r="21" spans="1:3" x14ac:dyDescent="0.25">
      <c r="A21" t="s">
        <v>311</v>
      </c>
      <c r="B21">
        <f t="shared" si="3"/>
        <v>22</v>
      </c>
      <c r="C21">
        <v>3</v>
      </c>
    </row>
    <row r="22" spans="1:3" x14ac:dyDescent="0.25">
      <c r="A22" t="s">
        <v>312</v>
      </c>
      <c r="B22">
        <f t="shared" si="3"/>
        <v>22</v>
      </c>
      <c r="C22">
        <v>3</v>
      </c>
    </row>
    <row r="23" spans="1:3" x14ac:dyDescent="0.25">
      <c r="A23" t="s">
        <v>313</v>
      </c>
      <c r="B23">
        <f>FLOOR((0.5-(LOG((C23/16556480), 2))), 1)</f>
        <v>23</v>
      </c>
      <c r="C23">
        <v>2</v>
      </c>
    </row>
    <row r="24" spans="1:3" x14ac:dyDescent="0.25">
      <c r="A24" t="s">
        <v>314</v>
      </c>
      <c r="B24">
        <f>FLOOR((0.5-(LOG((C24/16556480), 2))), 1)</f>
        <v>23</v>
      </c>
      <c r="C24">
        <v>2</v>
      </c>
    </row>
    <row r="25" spans="1:3" ht="14.25" customHeight="1" x14ac:dyDescent="0.25">
      <c r="A25" t="s">
        <v>315</v>
      </c>
      <c r="B25">
        <f t="shared" ref="B25:B27" si="4">FLOOR((0.5-(LOG((C25/16556480), 2))), 1)</f>
        <v>23</v>
      </c>
      <c r="C25">
        <v>2</v>
      </c>
    </row>
    <row r="26" spans="1:3" x14ac:dyDescent="0.25">
      <c r="A26" t="s">
        <v>316</v>
      </c>
      <c r="B26">
        <f t="shared" si="4"/>
        <v>23</v>
      </c>
      <c r="C26">
        <v>2</v>
      </c>
    </row>
    <row r="27" spans="1:3" ht="14.25" customHeight="1" x14ac:dyDescent="0.25">
      <c r="A27" t="s">
        <v>317</v>
      </c>
      <c r="B27">
        <f t="shared" si="4"/>
        <v>24</v>
      </c>
      <c r="C27">
        <v>1</v>
      </c>
    </row>
    <row r="28" spans="1:3" ht="15" customHeight="1" x14ac:dyDescent="0.25">
      <c r="A28" t="s">
        <v>318</v>
      </c>
      <c r="B28">
        <f>FLOOR((0.5-(LOG((C28/16556480), 2))), 1)</f>
        <v>24</v>
      </c>
      <c r="C28">
        <v>1</v>
      </c>
    </row>
    <row r="29" spans="1:3" x14ac:dyDescent="0.25">
      <c r="A29" t="s">
        <v>319</v>
      </c>
      <c r="B29">
        <f>FLOOR((0.5-(LOG((C29/16556480), 2))), 1)</f>
        <v>24</v>
      </c>
      <c r="C29">
        <v>1</v>
      </c>
    </row>
    <row r="30" spans="1:3" x14ac:dyDescent="0.25">
      <c r="A30" t="s">
        <v>320</v>
      </c>
      <c r="B30">
        <f t="shared" ref="B30:B32" si="5">FLOOR((0.5-(LOG((C30/16556480), 2))), 1)</f>
        <v>24</v>
      </c>
      <c r="C30">
        <v>1</v>
      </c>
    </row>
    <row r="31" spans="1:3" x14ac:dyDescent="0.25">
      <c r="A31" t="s">
        <v>321</v>
      </c>
      <c r="B31">
        <f t="shared" si="5"/>
        <v>24</v>
      </c>
      <c r="C31">
        <v>1</v>
      </c>
    </row>
    <row r="32" spans="1:3" x14ac:dyDescent="0.25">
      <c r="A32" t="s">
        <v>322</v>
      </c>
      <c r="B32">
        <f t="shared" si="5"/>
        <v>24</v>
      </c>
      <c r="C32">
        <v>1</v>
      </c>
    </row>
    <row r="33" spans="1:3" x14ac:dyDescent="0.25">
      <c r="A33" t="s">
        <v>323</v>
      </c>
      <c r="B33">
        <f>FLOOR((0.5-(LOG((C33/16556480), 2))), 1)</f>
        <v>24</v>
      </c>
      <c r="C33">
        <v>1</v>
      </c>
    </row>
    <row r="34" spans="1:3" x14ac:dyDescent="0.25">
      <c r="A34" t="s">
        <v>324</v>
      </c>
      <c r="B34">
        <f>FLOOR((0.5-(LOG((C34/16556480), 2))), 1)</f>
        <v>24</v>
      </c>
      <c r="C34">
        <v>1</v>
      </c>
    </row>
    <row r="35" spans="1:3" x14ac:dyDescent="0.25">
      <c r="A35" t="s">
        <v>325</v>
      </c>
      <c r="B35">
        <f t="shared" ref="B35:B37" si="6">FLOOR((0.5-(LOG((C35/16556480), 2))), 1)</f>
        <v>24</v>
      </c>
      <c r="C35">
        <v>1</v>
      </c>
    </row>
    <row r="36" spans="1:3" x14ac:dyDescent="0.25">
      <c r="A36" t="s">
        <v>326</v>
      </c>
      <c r="B36">
        <f t="shared" si="6"/>
        <v>24</v>
      </c>
      <c r="C36">
        <v>1</v>
      </c>
    </row>
    <row r="37" spans="1:3" x14ac:dyDescent="0.25">
      <c r="A37" t="s">
        <v>330</v>
      </c>
      <c r="B37">
        <f t="shared" si="6"/>
        <v>24</v>
      </c>
      <c r="C37">
        <v>1</v>
      </c>
    </row>
    <row r="38" spans="1:3" x14ac:dyDescent="0.25">
      <c r="A38" t="s">
        <v>333</v>
      </c>
      <c r="B38">
        <f>FLOOR((0.5-(LOG((C38/16556480), 2))), 1)</f>
        <v>24</v>
      </c>
      <c r="C38">
        <v>1</v>
      </c>
    </row>
    <row r="39" spans="1:3" x14ac:dyDescent="0.25">
      <c r="A39" t="s">
        <v>327</v>
      </c>
      <c r="B39">
        <f>FLOOR((0.5-(LOG((C39/16556480), 2))), 1)</f>
        <v>24</v>
      </c>
      <c r="C39">
        <v>1</v>
      </c>
    </row>
    <row r="40" spans="1:3" x14ac:dyDescent="0.25">
      <c r="A40" t="s">
        <v>328</v>
      </c>
      <c r="B40">
        <f t="shared" ref="B40:B41" si="7">FLOOR((0.5-(LOG((C40/16556480), 2))), 1)</f>
        <v>24</v>
      </c>
      <c r="C40">
        <v>1</v>
      </c>
    </row>
    <row r="41" spans="1:3" x14ac:dyDescent="0.25">
      <c r="A41" t="s">
        <v>329</v>
      </c>
      <c r="B41">
        <f t="shared" si="7"/>
        <v>24</v>
      </c>
      <c r="C41">
        <v>1</v>
      </c>
    </row>
    <row r="43" spans="1:3" x14ac:dyDescent="0.25">
      <c r="A43" t="s">
        <v>93</v>
      </c>
    </row>
    <row r="44" spans="1:3" x14ac:dyDescent="0.25">
      <c r="A44" t="s">
        <v>30</v>
      </c>
      <c r="B44" t="s">
        <v>1</v>
      </c>
      <c r="C44" t="s">
        <v>0</v>
      </c>
    </row>
    <row r="45" spans="1:3" x14ac:dyDescent="0.25">
      <c r="A45" t="s">
        <v>408</v>
      </c>
    </row>
    <row r="46" spans="1:3" x14ac:dyDescent="0.25">
      <c r="A46" t="s">
        <v>294</v>
      </c>
      <c r="B46">
        <f>FLOOR((0.5-(LOG((C46/1298362), 2))), 1)</f>
        <v>13</v>
      </c>
      <c r="C46">
        <v>175</v>
      </c>
    </row>
    <row r="47" spans="1:3" x14ac:dyDescent="0.25">
      <c r="A47" t="s">
        <v>296</v>
      </c>
      <c r="B47">
        <f t="shared" ref="B47:B110" si="8">FLOOR((0.5-(LOG((C47/1298362), 2))), 1)</f>
        <v>13</v>
      </c>
      <c r="C47">
        <v>156</v>
      </c>
    </row>
    <row r="48" spans="1:3" x14ac:dyDescent="0.25">
      <c r="A48" t="s">
        <v>297</v>
      </c>
      <c r="B48">
        <f t="shared" si="8"/>
        <v>14</v>
      </c>
      <c r="C48">
        <v>99</v>
      </c>
    </row>
    <row r="49" spans="1:3" x14ac:dyDescent="0.25">
      <c r="A49" t="s">
        <v>301</v>
      </c>
      <c r="B49">
        <f t="shared" si="8"/>
        <v>14</v>
      </c>
      <c r="C49">
        <v>95</v>
      </c>
    </row>
    <row r="50" spans="1:3" x14ac:dyDescent="0.25">
      <c r="A50" t="s">
        <v>299</v>
      </c>
      <c r="B50">
        <f t="shared" si="8"/>
        <v>14</v>
      </c>
      <c r="C50">
        <v>94</v>
      </c>
    </row>
    <row r="51" spans="1:3" x14ac:dyDescent="0.25">
      <c r="A51" t="s">
        <v>298</v>
      </c>
      <c r="B51">
        <f t="shared" si="8"/>
        <v>14</v>
      </c>
      <c r="C51">
        <v>82</v>
      </c>
    </row>
    <row r="52" spans="1:3" x14ac:dyDescent="0.25">
      <c r="A52" t="s">
        <v>302</v>
      </c>
      <c r="B52">
        <f t="shared" si="8"/>
        <v>14</v>
      </c>
      <c r="C52">
        <v>59</v>
      </c>
    </row>
    <row r="53" spans="1:3" x14ac:dyDescent="0.25">
      <c r="A53" t="s">
        <v>300</v>
      </c>
      <c r="B53">
        <f t="shared" si="8"/>
        <v>15</v>
      </c>
      <c r="C53">
        <v>53</v>
      </c>
    </row>
    <row r="54" spans="1:3" x14ac:dyDescent="0.25">
      <c r="A54" t="s">
        <v>316</v>
      </c>
      <c r="B54">
        <f t="shared" si="8"/>
        <v>15</v>
      </c>
      <c r="C54">
        <v>40</v>
      </c>
    </row>
    <row r="55" spans="1:3" x14ac:dyDescent="0.25">
      <c r="A55" t="s">
        <v>312</v>
      </c>
      <c r="B55">
        <f>FLOOR((0.5-(LOG((C55/1298362), 2))), 1)</f>
        <v>15</v>
      </c>
      <c r="C55">
        <v>36</v>
      </c>
    </row>
    <row r="56" spans="1:3" x14ac:dyDescent="0.25">
      <c r="A56" t="s">
        <v>330</v>
      </c>
      <c r="B56">
        <f t="shared" si="8"/>
        <v>15</v>
      </c>
      <c r="C56">
        <v>33</v>
      </c>
    </row>
    <row r="57" spans="1:3" x14ac:dyDescent="0.25">
      <c r="A57" t="s">
        <v>303</v>
      </c>
      <c r="B57">
        <f t="shared" si="8"/>
        <v>15</v>
      </c>
      <c r="C57">
        <v>33</v>
      </c>
    </row>
    <row r="58" spans="1:3" x14ac:dyDescent="0.25">
      <c r="A58" t="s">
        <v>306</v>
      </c>
      <c r="B58">
        <f t="shared" si="8"/>
        <v>15</v>
      </c>
      <c r="C58">
        <v>33</v>
      </c>
    </row>
    <row r="59" spans="1:3" x14ac:dyDescent="0.25">
      <c r="A59" t="s">
        <v>305</v>
      </c>
      <c r="B59">
        <f t="shared" si="8"/>
        <v>15</v>
      </c>
      <c r="C59">
        <v>32</v>
      </c>
    </row>
    <row r="60" spans="1:3" x14ac:dyDescent="0.25">
      <c r="A60" t="s">
        <v>311</v>
      </c>
      <c r="B60">
        <f>FLOOR((0.5-(LOG((C60/1298362), 2))), 1)</f>
        <v>15</v>
      </c>
      <c r="C60">
        <v>29</v>
      </c>
    </row>
    <row r="61" spans="1:3" x14ac:dyDescent="0.25">
      <c r="A61" t="s">
        <v>331</v>
      </c>
      <c r="B61">
        <f t="shared" si="8"/>
        <v>16</v>
      </c>
      <c r="C61">
        <v>25</v>
      </c>
    </row>
    <row r="62" spans="1:3" x14ac:dyDescent="0.25">
      <c r="A62" t="s">
        <v>314</v>
      </c>
      <c r="B62">
        <f>FLOOR((0.5-(LOG((C62/1298362), 2))), 1)</f>
        <v>16</v>
      </c>
      <c r="C62">
        <v>25</v>
      </c>
    </row>
    <row r="63" spans="1:3" x14ac:dyDescent="0.25">
      <c r="A63" t="s">
        <v>308</v>
      </c>
      <c r="B63">
        <f t="shared" si="8"/>
        <v>16</v>
      </c>
      <c r="C63">
        <v>23</v>
      </c>
    </row>
    <row r="64" spans="1:3" x14ac:dyDescent="0.25">
      <c r="A64" t="s">
        <v>310</v>
      </c>
      <c r="B64">
        <f t="shared" si="8"/>
        <v>16</v>
      </c>
      <c r="C64">
        <v>17</v>
      </c>
    </row>
    <row r="65" spans="1:3" x14ac:dyDescent="0.25">
      <c r="A65" t="s">
        <v>332</v>
      </c>
      <c r="B65">
        <f t="shared" si="8"/>
        <v>16</v>
      </c>
      <c r="C65">
        <v>16</v>
      </c>
    </row>
    <row r="66" spans="1:3" x14ac:dyDescent="0.25">
      <c r="A66" t="s">
        <v>333</v>
      </c>
      <c r="B66">
        <f t="shared" si="8"/>
        <v>16</v>
      </c>
      <c r="C66">
        <v>16</v>
      </c>
    </row>
    <row r="67" spans="1:3" x14ac:dyDescent="0.25">
      <c r="A67" t="s">
        <v>323</v>
      </c>
      <c r="B67">
        <f t="shared" si="8"/>
        <v>16</v>
      </c>
      <c r="C67">
        <v>15</v>
      </c>
    </row>
    <row r="68" spans="1:3" x14ac:dyDescent="0.25">
      <c r="A68" t="s">
        <v>317</v>
      </c>
      <c r="B68">
        <f t="shared" si="8"/>
        <v>17</v>
      </c>
      <c r="C68">
        <v>13</v>
      </c>
    </row>
    <row r="69" spans="1:3" x14ac:dyDescent="0.25">
      <c r="A69" t="s">
        <v>320</v>
      </c>
      <c r="B69">
        <f t="shared" si="8"/>
        <v>17</v>
      </c>
      <c r="C69">
        <v>12</v>
      </c>
    </row>
    <row r="70" spans="1:3" x14ac:dyDescent="0.25">
      <c r="A70" t="s">
        <v>334</v>
      </c>
      <c r="B70">
        <f t="shared" si="8"/>
        <v>17</v>
      </c>
      <c r="C70">
        <v>11</v>
      </c>
    </row>
    <row r="71" spans="1:3" x14ac:dyDescent="0.25">
      <c r="A71" t="s">
        <v>295</v>
      </c>
      <c r="B71">
        <f t="shared" si="8"/>
        <v>17</v>
      </c>
      <c r="C71">
        <v>11</v>
      </c>
    </row>
    <row r="72" spans="1:3" x14ac:dyDescent="0.25">
      <c r="A72" t="s">
        <v>318</v>
      </c>
      <c r="B72">
        <f t="shared" si="8"/>
        <v>17</v>
      </c>
      <c r="C72">
        <v>10</v>
      </c>
    </row>
    <row r="73" spans="1:3" x14ac:dyDescent="0.25">
      <c r="A73" t="s">
        <v>335</v>
      </c>
      <c r="B73">
        <f t="shared" si="8"/>
        <v>17</v>
      </c>
      <c r="C73">
        <v>8</v>
      </c>
    </row>
    <row r="74" spans="1:3" x14ac:dyDescent="0.25">
      <c r="A74" t="s">
        <v>336</v>
      </c>
      <c r="B74">
        <f t="shared" si="8"/>
        <v>17</v>
      </c>
      <c r="C74">
        <v>8</v>
      </c>
    </row>
    <row r="75" spans="1:3" x14ac:dyDescent="0.25">
      <c r="A75" t="s">
        <v>337</v>
      </c>
      <c r="B75">
        <f t="shared" si="8"/>
        <v>17</v>
      </c>
      <c r="C75">
        <v>8</v>
      </c>
    </row>
    <row r="76" spans="1:3" x14ac:dyDescent="0.25">
      <c r="A76" t="s">
        <v>338</v>
      </c>
      <c r="B76">
        <f t="shared" si="8"/>
        <v>18</v>
      </c>
      <c r="C76">
        <v>7</v>
      </c>
    </row>
    <row r="77" spans="1:3" x14ac:dyDescent="0.25">
      <c r="A77" t="s">
        <v>339</v>
      </c>
      <c r="B77">
        <f t="shared" si="8"/>
        <v>18</v>
      </c>
      <c r="C77">
        <v>6</v>
      </c>
    </row>
    <row r="78" spans="1:3" x14ac:dyDescent="0.25">
      <c r="A78" t="s">
        <v>324</v>
      </c>
      <c r="B78">
        <f t="shared" si="8"/>
        <v>18</v>
      </c>
      <c r="C78">
        <v>5</v>
      </c>
    </row>
    <row r="79" spans="1:3" x14ac:dyDescent="0.25">
      <c r="A79" t="s">
        <v>340</v>
      </c>
      <c r="B79">
        <f t="shared" si="8"/>
        <v>18</v>
      </c>
      <c r="C79">
        <v>5</v>
      </c>
    </row>
    <row r="80" spans="1:3" x14ac:dyDescent="0.25">
      <c r="A80" t="s">
        <v>327</v>
      </c>
      <c r="B80">
        <f t="shared" si="8"/>
        <v>18</v>
      </c>
      <c r="C80">
        <v>5</v>
      </c>
    </row>
    <row r="81" spans="1:3" x14ac:dyDescent="0.25">
      <c r="A81" t="s">
        <v>326</v>
      </c>
      <c r="B81">
        <f t="shared" si="8"/>
        <v>18</v>
      </c>
      <c r="C81">
        <v>4</v>
      </c>
    </row>
    <row r="82" spans="1:3" x14ac:dyDescent="0.25">
      <c r="A82" t="s">
        <v>341</v>
      </c>
      <c r="B82">
        <f t="shared" si="8"/>
        <v>18</v>
      </c>
      <c r="C82">
        <v>4</v>
      </c>
    </row>
    <row r="83" spans="1:3" x14ac:dyDescent="0.25">
      <c r="A83" t="s">
        <v>328</v>
      </c>
      <c r="B83">
        <f t="shared" si="8"/>
        <v>18</v>
      </c>
      <c r="C83">
        <v>4</v>
      </c>
    </row>
    <row r="84" spans="1:3" x14ac:dyDescent="0.25">
      <c r="A84" t="s">
        <v>342</v>
      </c>
      <c r="B84">
        <f t="shared" si="8"/>
        <v>18</v>
      </c>
      <c r="C84">
        <v>4</v>
      </c>
    </row>
    <row r="85" spans="1:3" x14ac:dyDescent="0.25">
      <c r="A85" t="s">
        <v>343</v>
      </c>
      <c r="B85">
        <f t="shared" si="8"/>
        <v>19</v>
      </c>
      <c r="C85">
        <v>3</v>
      </c>
    </row>
    <row r="86" spans="1:3" x14ac:dyDescent="0.25">
      <c r="A86" t="s">
        <v>319</v>
      </c>
      <c r="B86">
        <f t="shared" si="8"/>
        <v>19</v>
      </c>
      <c r="C86">
        <v>3</v>
      </c>
    </row>
    <row r="87" spans="1:3" x14ac:dyDescent="0.25">
      <c r="A87" t="s">
        <v>344</v>
      </c>
      <c r="B87">
        <f t="shared" si="8"/>
        <v>19</v>
      </c>
      <c r="C87">
        <v>3</v>
      </c>
    </row>
    <row r="88" spans="1:3" x14ac:dyDescent="0.25">
      <c r="A88" t="s">
        <v>321</v>
      </c>
      <c r="B88">
        <f t="shared" si="8"/>
        <v>19</v>
      </c>
      <c r="C88">
        <v>3</v>
      </c>
    </row>
    <row r="89" spans="1:3" x14ac:dyDescent="0.25">
      <c r="A89" t="s">
        <v>394</v>
      </c>
      <c r="B89">
        <f t="shared" si="8"/>
        <v>19</v>
      </c>
      <c r="C89">
        <v>3</v>
      </c>
    </row>
    <row r="90" spans="1:3" x14ac:dyDescent="0.25">
      <c r="A90" t="s">
        <v>395</v>
      </c>
      <c r="B90">
        <f t="shared" si="8"/>
        <v>19</v>
      </c>
      <c r="C90">
        <v>3</v>
      </c>
    </row>
    <row r="91" spans="1:3" x14ac:dyDescent="0.25">
      <c r="A91" t="s">
        <v>325</v>
      </c>
      <c r="B91">
        <f t="shared" si="8"/>
        <v>19</v>
      </c>
      <c r="C91">
        <v>3</v>
      </c>
    </row>
    <row r="92" spans="1:3" x14ac:dyDescent="0.25">
      <c r="A92" t="s">
        <v>345</v>
      </c>
      <c r="B92">
        <f t="shared" si="8"/>
        <v>19</v>
      </c>
      <c r="C92">
        <v>3</v>
      </c>
    </row>
    <row r="93" spans="1:3" x14ac:dyDescent="0.25">
      <c r="A93" t="s">
        <v>393</v>
      </c>
      <c r="B93">
        <f t="shared" si="8"/>
        <v>19</v>
      </c>
      <c r="C93">
        <v>3</v>
      </c>
    </row>
    <row r="94" spans="1:3" x14ac:dyDescent="0.25">
      <c r="A94" t="s">
        <v>346</v>
      </c>
      <c r="B94">
        <f t="shared" si="8"/>
        <v>19</v>
      </c>
      <c r="C94">
        <v>3</v>
      </c>
    </row>
    <row r="95" spans="1:3" x14ac:dyDescent="0.25">
      <c r="A95" t="s">
        <v>347</v>
      </c>
      <c r="B95">
        <f t="shared" si="8"/>
        <v>19</v>
      </c>
      <c r="C95">
        <v>3</v>
      </c>
    </row>
    <row r="96" spans="1:3" x14ac:dyDescent="0.25">
      <c r="A96" t="s">
        <v>348</v>
      </c>
      <c r="B96">
        <f t="shared" si="8"/>
        <v>19</v>
      </c>
      <c r="C96">
        <v>3</v>
      </c>
    </row>
    <row r="97" spans="1:3" x14ac:dyDescent="0.25">
      <c r="A97" t="s">
        <v>349</v>
      </c>
      <c r="B97">
        <f t="shared" si="8"/>
        <v>19</v>
      </c>
      <c r="C97">
        <v>3</v>
      </c>
    </row>
    <row r="98" spans="1:3" x14ac:dyDescent="0.25">
      <c r="A98" t="s">
        <v>350</v>
      </c>
      <c r="B98">
        <f t="shared" si="8"/>
        <v>19</v>
      </c>
      <c r="C98">
        <v>3</v>
      </c>
    </row>
    <row r="99" spans="1:3" x14ac:dyDescent="0.25">
      <c r="A99" t="s">
        <v>351</v>
      </c>
      <c r="B99">
        <f t="shared" si="8"/>
        <v>19</v>
      </c>
      <c r="C99">
        <v>3</v>
      </c>
    </row>
    <row r="100" spans="1:3" x14ac:dyDescent="0.25">
      <c r="A100" t="s">
        <v>352</v>
      </c>
      <c r="B100">
        <f t="shared" si="8"/>
        <v>19</v>
      </c>
      <c r="C100">
        <v>3</v>
      </c>
    </row>
    <row r="101" spans="1:3" x14ac:dyDescent="0.25">
      <c r="A101" t="s">
        <v>353</v>
      </c>
      <c r="B101">
        <f t="shared" si="8"/>
        <v>19</v>
      </c>
      <c r="C101">
        <v>3</v>
      </c>
    </row>
    <row r="102" spans="1:3" x14ac:dyDescent="0.25">
      <c r="A102" t="s">
        <v>329</v>
      </c>
      <c r="B102">
        <f t="shared" si="8"/>
        <v>19</v>
      </c>
      <c r="C102">
        <v>3</v>
      </c>
    </row>
    <row r="103" spans="1:3" x14ac:dyDescent="0.25">
      <c r="A103" t="s">
        <v>354</v>
      </c>
      <c r="B103">
        <f t="shared" si="8"/>
        <v>19</v>
      </c>
      <c r="C103">
        <v>3</v>
      </c>
    </row>
    <row r="104" spans="1:3" x14ac:dyDescent="0.25">
      <c r="A104" t="s">
        <v>355</v>
      </c>
      <c r="B104">
        <f t="shared" si="8"/>
        <v>19</v>
      </c>
      <c r="C104">
        <v>2</v>
      </c>
    </row>
    <row r="105" spans="1:3" x14ac:dyDescent="0.25">
      <c r="A105" t="s">
        <v>356</v>
      </c>
      <c r="B105">
        <f t="shared" si="8"/>
        <v>19</v>
      </c>
      <c r="C105">
        <v>2</v>
      </c>
    </row>
    <row r="106" spans="1:3" x14ac:dyDescent="0.25">
      <c r="A106" t="s">
        <v>357</v>
      </c>
      <c r="B106">
        <f t="shared" si="8"/>
        <v>19</v>
      </c>
      <c r="C106">
        <v>2</v>
      </c>
    </row>
    <row r="107" spans="1:3" x14ac:dyDescent="0.25">
      <c r="A107" t="s">
        <v>358</v>
      </c>
      <c r="B107">
        <f t="shared" si="8"/>
        <v>19</v>
      </c>
      <c r="C107">
        <v>2</v>
      </c>
    </row>
    <row r="108" spans="1:3" x14ac:dyDescent="0.25">
      <c r="A108" t="s">
        <v>359</v>
      </c>
      <c r="B108">
        <f t="shared" si="8"/>
        <v>19</v>
      </c>
      <c r="C108">
        <v>2</v>
      </c>
    </row>
    <row r="109" spans="1:3" x14ac:dyDescent="0.25">
      <c r="A109" t="s">
        <v>360</v>
      </c>
      <c r="B109">
        <f t="shared" si="8"/>
        <v>19</v>
      </c>
      <c r="C109">
        <v>2</v>
      </c>
    </row>
    <row r="110" spans="1:3" x14ac:dyDescent="0.25">
      <c r="A110" t="s">
        <v>361</v>
      </c>
      <c r="B110">
        <f t="shared" si="8"/>
        <v>19</v>
      </c>
      <c r="C110">
        <v>2</v>
      </c>
    </row>
    <row r="111" spans="1:3" x14ac:dyDescent="0.25">
      <c r="A111" t="s">
        <v>362</v>
      </c>
      <c r="B111">
        <f t="shared" ref="B111:B120" si="9">FLOOR((0.5-(LOG((C111/1298362), 2))), 1)</f>
        <v>19</v>
      </c>
      <c r="C111">
        <v>2</v>
      </c>
    </row>
    <row r="112" spans="1:3" x14ac:dyDescent="0.25">
      <c r="A112" t="s">
        <v>363</v>
      </c>
      <c r="B112">
        <f t="shared" si="9"/>
        <v>20</v>
      </c>
      <c r="C112">
        <v>1</v>
      </c>
    </row>
    <row r="113" spans="1:3" x14ac:dyDescent="0.25">
      <c r="A113" t="s">
        <v>364</v>
      </c>
      <c r="B113">
        <f t="shared" si="9"/>
        <v>20</v>
      </c>
      <c r="C113">
        <v>1</v>
      </c>
    </row>
    <row r="114" spans="1:3" x14ac:dyDescent="0.25">
      <c r="A114" t="s">
        <v>365</v>
      </c>
      <c r="B114">
        <f t="shared" si="9"/>
        <v>20</v>
      </c>
      <c r="C114">
        <v>1</v>
      </c>
    </row>
    <row r="115" spans="1:3" x14ac:dyDescent="0.25">
      <c r="A115" t="s">
        <v>366</v>
      </c>
      <c r="B115">
        <f t="shared" si="9"/>
        <v>20</v>
      </c>
      <c r="C115">
        <v>1</v>
      </c>
    </row>
    <row r="116" spans="1:3" x14ac:dyDescent="0.25">
      <c r="A116" t="s">
        <v>367</v>
      </c>
      <c r="B116">
        <f t="shared" si="9"/>
        <v>20</v>
      </c>
      <c r="C116">
        <v>1</v>
      </c>
    </row>
    <row r="117" spans="1:3" x14ac:dyDescent="0.25">
      <c r="A117" t="s">
        <v>368</v>
      </c>
      <c r="B117">
        <f t="shared" si="9"/>
        <v>20</v>
      </c>
      <c r="C117">
        <v>1</v>
      </c>
    </row>
    <row r="118" spans="1:3" x14ac:dyDescent="0.25">
      <c r="A118" t="s">
        <v>369</v>
      </c>
      <c r="B118">
        <f t="shared" si="9"/>
        <v>20</v>
      </c>
      <c r="C118">
        <v>1</v>
      </c>
    </row>
    <row r="119" spans="1:3" x14ac:dyDescent="0.25">
      <c r="A119" t="s">
        <v>392</v>
      </c>
      <c r="B119">
        <f t="shared" si="9"/>
        <v>20</v>
      </c>
      <c r="C119">
        <v>1</v>
      </c>
    </row>
    <row r="120" spans="1:3" x14ac:dyDescent="0.25">
      <c r="A120" t="s">
        <v>370</v>
      </c>
      <c r="B120">
        <f t="shared" si="9"/>
        <v>20</v>
      </c>
      <c r="C120">
        <v>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39F2-949F-4839-8A57-79BE6DDC8442}">
  <dimension ref="A1:C69"/>
  <sheetViews>
    <sheetView workbookViewId="0">
      <selection activeCell="F12" sqref="F12"/>
    </sheetView>
  </sheetViews>
  <sheetFormatPr defaultColWidth="18.7109375" defaultRowHeight="15" x14ac:dyDescent="0.25"/>
  <cols>
    <col min="1" max="1" width="14.2851562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4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12.7109375" customWidth="1"/>
    <col min="21" max="21" width="15.5703125" bestFit="1" customWidth="1"/>
    <col min="22" max="22" width="15.28515625" bestFit="1" customWidth="1"/>
    <col min="23" max="23" width="34.5703125" customWidth="1"/>
  </cols>
  <sheetData>
    <row r="1" spans="1:3" x14ac:dyDescent="0.25">
      <c r="A1" t="s">
        <v>94</v>
      </c>
    </row>
    <row r="2" spans="1:3" x14ac:dyDescent="0.25">
      <c r="A2" t="s">
        <v>30</v>
      </c>
      <c r="B2" t="s">
        <v>1</v>
      </c>
      <c r="C2" t="s">
        <v>0</v>
      </c>
    </row>
    <row r="3" spans="1:3" x14ac:dyDescent="0.25">
      <c r="A3" t="s">
        <v>411</v>
      </c>
    </row>
    <row r="4" spans="1:3" x14ac:dyDescent="0.25">
      <c r="A4" t="s">
        <v>40</v>
      </c>
      <c r="B4">
        <f>FLOOR((0.5-(LOG((C4/15529096), 2))), 1)</f>
        <v>18</v>
      </c>
      <c r="C4">
        <v>67</v>
      </c>
    </row>
    <row r="5" spans="1:3" x14ac:dyDescent="0.25">
      <c r="A5" t="s">
        <v>41</v>
      </c>
      <c r="B5">
        <f t="shared" ref="B5:B43" si="0">FLOOR((0.5-(LOG((C5/15529096), 2))), 1)</f>
        <v>20</v>
      </c>
      <c r="C5">
        <v>13</v>
      </c>
    </row>
    <row r="6" spans="1:3" x14ac:dyDescent="0.25">
      <c r="A6" t="s">
        <v>42</v>
      </c>
      <c r="B6">
        <f t="shared" si="0"/>
        <v>21</v>
      </c>
      <c r="C6">
        <v>8</v>
      </c>
    </row>
    <row r="7" spans="1:3" x14ac:dyDescent="0.25">
      <c r="A7" t="s">
        <v>43</v>
      </c>
      <c r="B7">
        <f t="shared" si="0"/>
        <v>22</v>
      </c>
      <c r="C7">
        <v>5</v>
      </c>
    </row>
    <row r="8" spans="1:3" x14ac:dyDescent="0.25">
      <c r="A8" t="s">
        <v>44</v>
      </c>
      <c r="B8">
        <f t="shared" si="0"/>
        <v>22</v>
      </c>
      <c r="C8">
        <v>5</v>
      </c>
    </row>
    <row r="9" spans="1:3" x14ac:dyDescent="0.25">
      <c r="A9" t="s">
        <v>45</v>
      </c>
      <c r="B9">
        <f t="shared" si="0"/>
        <v>22</v>
      </c>
      <c r="C9">
        <v>4</v>
      </c>
    </row>
    <row r="10" spans="1:3" x14ac:dyDescent="0.25">
      <c r="A10" t="s">
        <v>46</v>
      </c>
      <c r="B10">
        <f t="shared" si="0"/>
        <v>22</v>
      </c>
      <c r="C10">
        <v>4</v>
      </c>
    </row>
    <row r="11" spans="1:3" x14ac:dyDescent="0.25">
      <c r="A11" t="s">
        <v>47</v>
      </c>
      <c r="B11">
        <f t="shared" si="0"/>
        <v>22</v>
      </c>
      <c r="C11">
        <v>4</v>
      </c>
    </row>
    <row r="12" spans="1:3" x14ac:dyDescent="0.25">
      <c r="A12" t="s">
        <v>48</v>
      </c>
      <c r="B12">
        <f t="shared" si="0"/>
        <v>22</v>
      </c>
      <c r="C12">
        <v>3</v>
      </c>
    </row>
    <row r="13" spans="1:3" x14ac:dyDescent="0.25">
      <c r="A13" t="s">
        <v>49</v>
      </c>
      <c r="B13">
        <f t="shared" si="0"/>
        <v>22</v>
      </c>
      <c r="C13">
        <v>3</v>
      </c>
    </row>
    <row r="14" spans="1:3" x14ac:dyDescent="0.25">
      <c r="A14" t="s">
        <v>50</v>
      </c>
      <c r="B14">
        <f t="shared" si="0"/>
        <v>22</v>
      </c>
      <c r="C14">
        <v>3</v>
      </c>
    </row>
    <row r="15" spans="1:3" x14ac:dyDescent="0.25">
      <c r="A15" t="s">
        <v>51</v>
      </c>
      <c r="B15">
        <f t="shared" si="0"/>
        <v>22</v>
      </c>
      <c r="C15">
        <v>3</v>
      </c>
    </row>
    <row r="16" spans="1:3" x14ac:dyDescent="0.25">
      <c r="A16" t="s">
        <v>52</v>
      </c>
      <c r="B16">
        <f t="shared" si="0"/>
        <v>22</v>
      </c>
      <c r="C16">
        <v>3</v>
      </c>
    </row>
    <row r="17" spans="1:3" x14ac:dyDescent="0.25">
      <c r="A17" t="s">
        <v>53</v>
      </c>
      <c r="B17">
        <f t="shared" si="0"/>
        <v>22</v>
      </c>
      <c r="C17">
        <v>3</v>
      </c>
    </row>
    <row r="18" spans="1:3" x14ac:dyDescent="0.25">
      <c r="A18" t="s">
        <v>54</v>
      </c>
      <c r="B18">
        <f t="shared" si="0"/>
        <v>23</v>
      </c>
      <c r="C18">
        <v>2</v>
      </c>
    </row>
    <row r="19" spans="1:3" x14ac:dyDescent="0.25">
      <c r="A19" t="s">
        <v>55</v>
      </c>
      <c r="B19">
        <f t="shared" si="0"/>
        <v>23</v>
      </c>
      <c r="C19">
        <v>2</v>
      </c>
    </row>
    <row r="20" spans="1:3" x14ac:dyDescent="0.25">
      <c r="A20" t="s">
        <v>56</v>
      </c>
      <c r="B20">
        <f t="shared" si="0"/>
        <v>23</v>
      </c>
      <c r="C20">
        <v>2</v>
      </c>
    </row>
    <row r="21" spans="1:3" x14ac:dyDescent="0.25">
      <c r="A21" t="s">
        <v>57</v>
      </c>
      <c r="B21">
        <f t="shared" si="0"/>
        <v>23</v>
      </c>
      <c r="C21">
        <v>2</v>
      </c>
    </row>
    <row r="22" spans="1:3" ht="15" customHeight="1" x14ac:dyDescent="0.25">
      <c r="A22" t="s">
        <v>58</v>
      </c>
      <c r="B22">
        <f t="shared" si="0"/>
        <v>23</v>
      </c>
      <c r="C22">
        <v>2</v>
      </c>
    </row>
    <row r="23" spans="1:3" x14ac:dyDescent="0.25">
      <c r="A23" t="s">
        <v>59</v>
      </c>
      <c r="B23">
        <f t="shared" si="0"/>
        <v>24</v>
      </c>
      <c r="C23">
        <v>1</v>
      </c>
    </row>
    <row r="24" spans="1:3" x14ac:dyDescent="0.25">
      <c r="A24" t="s">
        <v>60</v>
      </c>
      <c r="B24">
        <f t="shared" si="0"/>
        <v>24</v>
      </c>
      <c r="C24">
        <v>1</v>
      </c>
    </row>
    <row r="25" spans="1:3" x14ac:dyDescent="0.25">
      <c r="A25" t="s">
        <v>61</v>
      </c>
      <c r="B25">
        <f t="shared" si="0"/>
        <v>24</v>
      </c>
      <c r="C25">
        <v>1</v>
      </c>
    </row>
    <row r="26" spans="1:3" x14ac:dyDescent="0.25">
      <c r="A26" t="s">
        <v>62</v>
      </c>
      <c r="B26">
        <f t="shared" si="0"/>
        <v>24</v>
      </c>
      <c r="C26">
        <v>1</v>
      </c>
    </row>
    <row r="27" spans="1:3" x14ac:dyDescent="0.25">
      <c r="A27" t="s">
        <v>63</v>
      </c>
      <c r="B27">
        <f t="shared" si="0"/>
        <v>24</v>
      </c>
      <c r="C27">
        <v>1</v>
      </c>
    </row>
    <row r="28" spans="1:3" x14ac:dyDescent="0.25">
      <c r="A28" t="s">
        <v>64</v>
      </c>
      <c r="B28">
        <f t="shared" si="0"/>
        <v>24</v>
      </c>
      <c r="C28">
        <v>1</v>
      </c>
    </row>
    <row r="29" spans="1:3" x14ac:dyDescent="0.25">
      <c r="A29" t="s">
        <v>65</v>
      </c>
      <c r="B29">
        <f t="shared" si="0"/>
        <v>24</v>
      </c>
      <c r="C29">
        <v>1</v>
      </c>
    </row>
    <row r="30" spans="1:3" x14ac:dyDescent="0.25">
      <c r="A30" t="s">
        <v>66</v>
      </c>
      <c r="B30">
        <f t="shared" si="0"/>
        <v>24</v>
      </c>
      <c r="C30">
        <v>1</v>
      </c>
    </row>
    <row r="31" spans="1:3" x14ac:dyDescent="0.25">
      <c r="A31" t="s">
        <v>67</v>
      </c>
      <c r="B31">
        <f t="shared" si="0"/>
        <v>24</v>
      </c>
      <c r="C31">
        <v>1</v>
      </c>
    </row>
    <row r="32" spans="1:3" x14ac:dyDescent="0.25">
      <c r="A32" t="s">
        <v>68</v>
      </c>
      <c r="B32">
        <f t="shared" si="0"/>
        <v>24</v>
      </c>
      <c r="C32">
        <v>1</v>
      </c>
    </row>
    <row r="33" spans="1:3" x14ac:dyDescent="0.25">
      <c r="A33" t="s">
        <v>69</v>
      </c>
      <c r="B33">
        <f t="shared" si="0"/>
        <v>24</v>
      </c>
      <c r="C33">
        <v>1</v>
      </c>
    </row>
    <row r="34" spans="1:3" ht="14.25" customHeight="1" x14ac:dyDescent="0.25">
      <c r="A34" t="s">
        <v>70</v>
      </c>
      <c r="B34">
        <f t="shared" si="0"/>
        <v>24</v>
      </c>
      <c r="C34">
        <v>1</v>
      </c>
    </row>
    <row r="35" spans="1:3" x14ac:dyDescent="0.25">
      <c r="A35" t="s">
        <v>71</v>
      </c>
      <c r="B35">
        <f t="shared" si="0"/>
        <v>24</v>
      </c>
      <c r="C35">
        <v>1</v>
      </c>
    </row>
    <row r="36" spans="1:3" ht="14.25" customHeight="1" x14ac:dyDescent="0.25">
      <c r="A36" t="s">
        <v>72</v>
      </c>
      <c r="B36">
        <f t="shared" si="0"/>
        <v>24</v>
      </c>
      <c r="C36">
        <v>1</v>
      </c>
    </row>
    <row r="37" spans="1:3" ht="15" customHeight="1" x14ac:dyDescent="0.25">
      <c r="A37" t="s">
        <v>73</v>
      </c>
      <c r="B37">
        <f t="shared" si="0"/>
        <v>24</v>
      </c>
      <c r="C37">
        <v>1</v>
      </c>
    </row>
    <row r="38" spans="1:3" x14ac:dyDescent="0.25">
      <c r="A38" t="s">
        <v>74</v>
      </c>
      <c r="B38">
        <f t="shared" si="0"/>
        <v>24</v>
      </c>
      <c r="C38">
        <v>1</v>
      </c>
    </row>
    <row r="39" spans="1:3" x14ac:dyDescent="0.25">
      <c r="A39" t="s">
        <v>75</v>
      </c>
      <c r="B39">
        <f t="shared" si="0"/>
        <v>24</v>
      </c>
      <c r="C39">
        <v>1</v>
      </c>
    </row>
    <row r="40" spans="1:3" x14ac:dyDescent="0.25">
      <c r="A40" t="s">
        <v>76</v>
      </c>
      <c r="B40">
        <f t="shared" si="0"/>
        <v>24</v>
      </c>
      <c r="C40">
        <v>1</v>
      </c>
    </row>
    <row r="41" spans="1:3" x14ac:dyDescent="0.25">
      <c r="A41" t="s">
        <v>77</v>
      </c>
      <c r="B41">
        <f t="shared" si="0"/>
        <v>24</v>
      </c>
      <c r="C41">
        <v>1</v>
      </c>
    </row>
    <row r="42" spans="1:3" x14ac:dyDescent="0.25">
      <c r="A42" t="s">
        <v>78</v>
      </c>
      <c r="B42">
        <f t="shared" si="0"/>
        <v>24</v>
      </c>
      <c r="C42">
        <v>1</v>
      </c>
    </row>
    <row r="43" spans="1:3" x14ac:dyDescent="0.25">
      <c r="A43" t="s">
        <v>79</v>
      </c>
      <c r="B43">
        <f t="shared" si="0"/>
        <v>24</v>
      </c>
      <c r="C43">
        <v>1</v>
      </c>
    </row>
    <row r="45" spans="1:3" x14ac:dyDescent="0.25">
      <c r="A45" t="s">
        <v>93</v>
      </c>
    </row>
    <row r="46" spans="1:3" x14ac:dyDescent="0.25">
      <c r="A46" t="s">
        <v>30</v>
      </c>
      <c r="B46" t="s">
        <v>1</v>
      </c>
      <c r="C46" t="s">
        <v>0</v>
      </c>
    </row>
    <row r="47" spans="1:3" x14ac:dyDescent="0.25">
      <c r="A47" t="s">
        <v>410</v>
      </c>
    </row>
    <row r="48" spans="1:3" x14ac:dyDescent="0.25">
      <c r="A48" t="s">
        <v>40</v>
      </c>
      <c r="B48">
        <f>FLOOR((0.5-(LOG((C48/1209996), 2))), 1)</f>
        <v>16</v>
      </c>
      <c r="C48">
        <v>20</v>
      </c>
    </row>
    <row r="49" spans="1:3" x14ac:dyDescent="0.25">
      <c r="A49" t="s">
        <v>44</v>
      </c>
      <c r="B49">
        <f t="shared" ref="B49:B52" si="1">FLOOR((0.5-(LOG((C49/1209996), 2))), 1)</f>
        <v>17</v>
      </c>
      <c r="C49">
        <v>8</v>
      </c>
    </row>
    <row r="50" spans="1:3" x14ac:dyDescent="0.25">
      <c r="A50" t="s">
        <v>42</v>
      </c>
      <c r="B50">
        <f t="shared" si="1"/>
        <v>18</v>
      </c>
      <c r="C50">
        <v>5</v>
      </c>
    </row>
    <row r="51" spans="1:3" x14ac:dyDescent="0.25">
      <c r="A51" t="s">
        <v>80</v>
      </c>
      <c r="B51">
        <f t="shared" si="1"/>
        <v>19</v>
      </c>
      <c r="C51">
        <v>2</v>
      </c>
    </row>
    <row r="52" spans="1:3" x14ac:dyDescent="0.25">
      <c r="A52" t="s">
        <v>81</v>
      </c>
      <c r="B52">
        <f t="shared" si="1"/>
        <v>19</v>
      </c>
      <c r="C52">
        <v>2</v>
      </c>
    </row>
    <row r="53" spans="1:3" x14ac:dyDescent="0.25">
      <c r="A53" t="s">
        <v>59</v>
      </c>
      <c r="B53">
        <f>FLOOR((0.5-(LOG((C53/1209996), 2))), 1)</f>
        <v>20</v>
      </c>
      <c r="C53">
        <v>1</v>
      </c>
    </row>
    <row r="54" spans="1:3" x14ac:dyDescent="0.25">
      <c r="A54" t="s">
        <v>82</v>
      </c>
      <c r="B54">
        <f t="shared" ref="B54:B69" si="2">FLOOR((0.5-(LOG((C54/1209996), 2))), 1)</f>
        <v>20</v>
      </c>
      <c r="C54">
        <v>1</v>
      </c>
    </row>
    <row r="55" spans="1:3" x14ac:dyDescent="0.25">
      <c r="A55" t="s">
        <v>396</v>
      </c>
      <c r="B55">
        <f t="shared" si="2"/>
        <v>20</v>
      </c>
      <c r="C55">
        <v>1</v>
      </c>
    </row>
    <row r="56" spans="1:3" x14ac:dyDescent="0.25">
      <c r="A56" t="s">
        <v>83</v>
      </c>
      <c r="B56">
        <f t="shared" si="2"/>
        <v>20</v>
      </c>
      <c r="C56">
        <v>1</v>
      </c>
    </row>
    <row r="57" spans="1:3" x14ac:dyDescent="0.25">
      <c r="A57" t="s">
        <v>84</v>
      </c>
      <c r="B57">
        <f t="shared" si="2"/>
        <v>20</v>
      </c>
      <c r="C57">
        <v>1</v>
      </c>
    </row>
    <row r="58" spans="1:3" x14ac:dyDescent="0.25">
      <c r="A58" t="s">
        <v>85</v>
      </c>
      <c r="B58">
        <f t="shared" si="2"/>
        <v>20</v>
      </c>
      <c r="C58">
        <v>1</v>
      </c>
    </row>
    <row r="59" spans="1:3" x14ac:dyDescent="0.25">
      <c r="A59" t="s">
        <v>86</v>
      </c>
      <c r="B59">
        <f t="shared" si="2"/>
        <v>20</v>
      </c>
      <c r="C59">
        <v>1</v>
      </c>
    </row>
    <row r="60" spans="1:3" x14ac:dyDescent="0.25">
      <c r="A60" t="s">
        <v>87</v>
      </c>
      <c r="B60">
        <f t="shared" si="2"/>
        <v>20</v>
      </c>
      <c r="C60">
        <v>1</v>
      </c>
    </row>
    <row r="61" spans="1:3" x14ac:dyDescent="0.25">
      <c r="A61" t="s">
        <v>47</v>
      </c>
      <c r="B61">
        <f t="shared" si="2"/>
        <v>20</v>
      </c>
      <c r="C61">
        <v>1</v>
      </c>
    </row>
    <row r="62" spans="1:3" x14ac:dyDescent="0.25">
      <c r="A62" t="s">
        <v>88</v>
      </c>
      <c r="B62">
        <f t="shared" si="2"/>
        <v>20</v>
      </c>
      <c r="C62">
        <v>1</v>
      </c>
    </row>
    <row r="63" spans="1:3" x14ac:dyDescent="0.25">
      <c r="A63" t="s">
        <v>89</v>
      </c>
      <c r="B63">
        <f t="shared" si="2"/>
        <v>20</v>
      </c>
      <c r="C63">
        <v>1</v>
      </c>
    </row>
    <row r="64" spans="1:3" x14ac:dyDescent="0.25">
      <c r="A64" t="s">
        <v>90</v>
      </c>
      <c r="B64">
        <f t="shared" si="2"/>
        <v>20</v>
      </c>
      <c r="C64">
        <v>1</v>
      </c>
    </row>
    <row r="65" spans="1:3" x14ac:dyDescent="0.25">
      <c r="A65" t="s">
        <v>66</v>
      </c>
      <c r="B65">
        <f t="shared" si="2"/>
        <v>20</v>
      </c>
      <c r="C65">
        <v>1</v>
      </c>
    </row>
    <row r="66" spans="1:3" x14ac:dyDescent="0.25">
      <c r="A66" t="s">
        <v>91</v>
      </c>
      <c r="B66">
        <f t="shared" si="2"/>
        <v>20</v>
      </c>
      <c r="C66">
        <v>1</v>
      </c>
    </row>
    <row r="67" spans="1:3" x14ac:dyDescent="0.25">
      <c r="A67" t="s">
        <v>92</v>
      </c>
      <c r="B67">
        <f t="shared" si="2"/>
        <v>20</v>
      </c>
      <c r="C67">
        <v>1</v>
      </c>
    </row>
    <row r="68" spans="1:3" x14ac:dyDescent="0.25">
      <c r="A68" t="s">
        <v>415</v>
      </c>
      <c r="B68">
        <f t="shared" si="2"/>
        <v>20</v>
      </c>
      <c r="C68">
        <v>1</v>
      </c>
    </row>
    <row r="69" spans="1:3" x14ac:dyDescent="0.25">
      <c r="A69" t="s">
        <v>41</v>
      </c>
      <c r="B69">
        <f t="shared" si="2"/>
        <v>20</v>
      </c>
      <c r="C6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dood</vt:lpstr>
      <vt:lpstr>doos</vt:lpstr>
      <vt:lpstr>hel</vt:lpstr>
      <vt:lpstr>kak</vt:lpstr>
      <vt:lpstr>moer</vt:lpstr>
      <vt:lpstr>pis</vt:lpstr>
      <vt:lpstr>poes</vt:lpstr>
      <vt:lpstr>vrek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2023-08-15T06:44:15Z</dcterms:modified>
</cp:coreProperties>
</file>