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oids\Prefixoids\"/>
    </mc:Choice>
  </mc:AlternateContent>
  <xr:revisionPtr revIDLastSave="0" documentId="13_ncr:1_{B3554A32-292A-46B3-8F2F-87EDC12A2F9F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8" i="1" l="1"/>
  <c r="B39" i="1"/>
  <c r="B40" i="1"/>
  <c r="B41" i="1"/>
  <c r="B42" i="1"/>
  <c r="B43" i="1"/>
  <c r="B37" i="1"/>
  <c r="B36" i="1"/>
  <c r="B33" i="1"/>
  <c r="B34" i="1"/>
  <c r="B35" i="1"/>
  <c r="B32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10" i="1"/>
  <c r="B8" i="1"/>
  <c r="B9" i="1"/>
  <c r="B7" i="1" l="1"/>
  <c r="B5" i="1"/>
  <c r="B6" i="1"/>
  <c r="B4" i="1"/>
  <c r="B49" i="1" l="1"/>
  <c r="B48" i="1"/>
  <c r="B54" i="1"/>
</calcChain>
</file>

<file path=xl/sharedStrings.xml><?xml version="1.0" encoding="utf-8"?>
<sst xmlns="http://schemas.openxmlformats.org/spreadsheetml/2006/main" count="59" uniqueCount="40">
  <si>
    <t>Trefslae</t>
  </si>
  <si>
    <t>hondmak</t>
  </si>
  <si>
    <t>hondkak</t>
  </si>
  <si>
    <t>hondsiek</t>
  </si>
  <si>
    <t>hondsleg</t>
  </si>
  <si>
    <t>hondmoeg</t>
  </si>
  <si>
    <t>hondlelik</t>
  </si>
  <si>
    <t>hondpoes</t>
  </si>
  <si>
    <t>hondzef</t>
  </si>
  <si>
    <t>hondtos</t>
  </si>
  <si>
    <t>hondstaai</t>
  </si>
  <si>
    <t>hondbang</t>
  </si>
  <si>
    <t>hondwarm</t>
  </si>
  <si>
    <t>hond-ou</t>
  </si>
  <si>
    <t>hondbly</t>
  </si>
  <si>
    <t>hondskelm</t>
  </si>
  <si>
    <t>hondejaloers</t>
  </si>
  <si>
    <t>hondswak</t>
  </si>
  <si>
    <t>hondgoor</t>
  </si>
  <si>
    <t>hond-hard</t>
  </si>
  <si>
    <t>hondjammer</t>
  </si>
  <si>
    <t>hondkoud</t>
  </si>
  <si>
    <t>hondlaag</t>
  </si>
  <si>
    <t>hondmaklik</t>
  </si>
  <si>
    <t>hondmoeilik</t>
  </si>
  <si>
    <t>hondnat</t>
  </si>
  <si>
    <t>hondsarm</t>
  </si>
  <si>
    <r>
      <t>hond</t>
    </r>
    <r>
      <rPr>
        <b/>
        <sz val="11"/>
        <color theme="1"/>
        <rFont val="Arial"/>
        <family val="2"/>
      </rPr>
      <t>s</t>
    </r>
    <r>
      <rPr>
        <sz val="11"/>
        <color theme="1"/>
        <rFont val="Arial"/>
        <family val="2"/>
      </rPr>
      <t>bang</t>
    </r>
  </si>
  <si>
    <t>hondsellendig</t>
  </si>
  <si>
    <t>hondshonger</t>
  </si>
  <si>
    <t>hondslui</t>
  </si>
  <si>
    <t>hondvervelig</t>
  </si>
  <si>
    <t>N</t>
  </si>
  <si>
    <t>perdfris</t>
  </si>
  <si>
    <t>perdgerus</t>
  </si>
  <si>
    <t>VivA-KPE</t>
  </si>
  <si>
    <t>VivA-KPO</t>
  </si>
  <si>
    <t>MEK</t>
  </si>
  <si>
    <t>die = 14058066</t>
  </si>
  <si>
    <t>die = 1080247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</si>
</sst>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54"/>
  <sheetViews>
    <sheetView tabSelected="1" workbookViewId="0">
      <selection activeCell="B1" sqref="B1"/>
    </sheetView>
  </sheetViews>
  <sheetFormatPr defaultColWidth="18.7109375" defaultRowHeight="15" x14ac:dyDescent="0.25"/>
  <cols>
    <col min="1" max="1" width="13.85546875" bestFit="1" customWidth="1"/>
    <col min="2" max="2" width="7.140625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2851562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710937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36</v>
      </c>
    </row>
    <row r="2" spans="1:3" x14ac:dyDescent="0.25">
      <c r="A2" t="s">
        <v>37</v>
      </c>
      <c r="B2" t="s">
        <v>32</v>
      </c>
      <c r="C2" t="s">
        <v>0</v>
      </c>
    </row>
    <row r="3" spans="1:3" x14ac:dyDescent="0.25">
      <c r="A3" t="s">
        <v>38</v>
      </c>
    </row>
    <row r="4" spans="1:3" x14ac:dyDescent="0.25">
      <c r="A4" t="s">
        <v>5</v>
      </c>
      <c r="B4">
        <f>FLOOR((0.5-(LOG((C4/14058066), 2))), 1)</f>
        <v>20</v>
      </c>
      <c r="C4">
        <v>13</v>
      </c>
    </row>
    <row r="5" spans="1:3" x14ac:dyDescent="0.25">
      <c r="A5" t="s">
        <v>3</v>
      </c>
      <c r="B5">
        <f t="shared" ref="B5:B6" si="0">FLOOR((0.5-(LOG((C5/14058066), 2))), 1)</f>
        <v>19</v>
      </c>
      <c r="C5">
        <v>19</v>
      </c>
    </row>
    <row r="6" spans="1:3" x14ac:dyDescent="0.25">
      <c r="A6" t="s">
        <v>4</v>
      </c>
      <c r="B6">
        <f t="shared" si="0"/>
        <v>19</v>
      </c>
      <c r="C6">
        <v>19</v>
      </c>
    </row>
    <row r="7" spans="1:3" x14ac:dyDescent="0.25">
      <c r="A7" t="s">
        <v>2</v>
      </c>
      <c r="B7">
        <f>FLOOR((0.5-(LOG((C7/14058066), 2))), 1)</f>
        <v>21</v>
      </c>
      <c r="C7">
        <v>9</v>
      </c>
    </row>
    <row r="8" spans="1:3" x14ac:dyDescent="0.25">
      <c r="A8" t="s">
        <v>6</v>
      </c>
      <c r="B8">
        <f>FLOOR((0.5-(LOG((C8/14058066), 2))), 1)</f>
        <v>22</v>
      </c>
      <c r="C8">
        <v>4</v>
      </c>
    </row>
    <row r="9" spans="1:3" ht="15" customHeight="1" x14ac:dyDescent="0.25">
      <c r="A9" t="s">
        <v>8</v>
      </c>
      <c r="B9">
        <f t="shared" ref="B9" si="1">FLOOR((0.5-(LOG((C9/14058066), 2))), 1)</f>
        <v>22</v>
      </c>
      <c r="C9">
        <v>4</v>
      </c>
    </row>
    <row r="10" spans="1:3" x14ac:dyDescent="0.25">
      <c r="A10" t="s">
        <v>10</v>
      </c>
      <c r="B10">
        <f>FLOOR((0.5-(LOG((C10/14058066), 2))), 1)</f>
        <v>23</v>
      </c>
      <c r="C10">
        <v>2</v>
      </c>
    </row>
    <row r="11" spans="1:3" x14ac:dyDescent="0.25">
      <c r="A11" t="s">
        <v>14</v>
      </c>
      <c r="B11">
        <f t="shared" ref="B11:B27" si="2">FLOOR((0.5-(LOG((C11/14058066), 2))), 1)</f>
        <v>24</v>
      </c>
      <c r="C11">
        <v>1</v>
      </c>
    </row>
    <row r="12" spans="1:3" x14ac:dyDescent="0.25">
      <c r="A12" t="s">
        <v>16</v>
      </c>
      <c r="B12">
        <f t="shared" si="2"/>
        <v>24</v>
      </c>
      <c r="C12">
        <v>1</v>
      </c>
    </row>
    <row r="13" spans="1:3" x14ac:dyDescent="0.25">
      <c r="A13" t="s">
        <v>18</v>
      </c>
      <c r="B13">
        <f t="shared" si="2"/>
        <v>24</v>
      </c>
      <c r="C13">
        <v>1</v>
      </c>
    </row>
    <row r="14" spans="1:3" x14ac:dyDescent="0.25">
      <c r="A14" t="s">
        <v>19</v>
      </c>
      <c r="B14">
        <f t="shared" si="2"/>
        <v>24</v>
      </c>
      <c r="C14">
        <v>1</v>
      </c>
    </row>
    <row r="15" spans="1:3" x14ac:dyDescent="0.25">
      <c r="A15" t="s">
        <v>20</v>
      </c>
      <c r="B15">
        <f t="shared" si="2"/>
        <v>24</v>
      </c>
      <c r="C15">
        <v>1</v>
      </c>
    </row>
    <row r="16" spans="1:3" x14ac:dyDescent="0.25">
      <c r="A16" t="s">
        <v>21</v>
      </c>
      <c r="B16">
        <f t="shared" si="2"/>
        <v>24</v>
      </c>
      <c r="C16">
        <v>1</v>
      </c>
    </row>
    <row r="17" spans="1:3" x14ac:dyDescent="0.25">
      <c r="A17" t="s">
        <v>22</v>
      </c>
      <c r="B17">
        <f t="shared" si="2"/>
        <v>24</v>
      </c>
      <c r="C17">
        <v>1</v>
      </c>
    </row>
    <row r="18" spans="1:3" x14ac:dyDescent="0.25">
      <c r="A18" t="s">
        <v>23</v>
      </c>
      <c r="B18">
        <f t="shared" si="2"/>
        <v>24</v>
      </c>
      <c r="C18">
        <v>1</v>
      </c>
    </row>
    <row r="19" spans="1:3" x14ac:dyDescent="0.25">
      <c r="A19" t="s">
        <v>24</v>
      </c>
      <c r="B19">
        <f t="shared" si="2"/>
        <v>24</v>
      </c>
      <c r="C19">
        <v>1</v>
      </c>
    </row>
    <row r="20" spans="1:3" x14ac:dyDescent="0.25">
      <c r="A20" t="s">
        <v>25</v>
      </c>
      <c r="B20">
        <f t="shared" si="2"/>
        <v>24</v>
      </c>
      <c r="C20">
        <v>1</v>
      </c>
    </row>
    <row r="21" spans="1:3" x14ac:dyDescent="0.25">
      <c r="A21" t="s">
        <v>26</v>
      </c>
      <c r="B21">
        <f t="shared" si="2"/>
        <v>24</v>
      </c>
      <c r="C21">
        <v>1</v>
      </c>
    </row>
    <row r="22" spans="1:3" x14ac:dyDescent="0.25">
      <c r="A22" t="s">
        <v>27</v>
      </c>
      <c r="B22">
        <f t="shared" si="2"/>
        <v>24</v>
      </c>
      <c r="C22">
        <v>1</v>
      </c>
    </row>
    <row r="23" spans="1:3" ht="14.25" customHeight="1" x14ac:dyDescent="0.25">
      <c r="A23" t="s">
        <v>28</v>
      </c>
      <c r="B23">
        <f t="shared" si="2"/>
        <v>24</v>
      </c>
      <c r="C23">
        <v>1</v>
      </c>
    </row>
    <row r="24" spans="1:3" x14ac:dyDescent="0.25">
      <c r="A24" t="s">
        <v>29</v>
      </c>
      <c r="B24">
        <f t="shared" si="2"/>
        <v>24</v>
      </c>
      <c r="C24">
        <v>1</v>
      </c>
    </row>
    <row r="25" spans="1:3" ht="14.25" customHeight="1" x14ac:dyDescent="0.25">
      <c r="A25" t="s">
        <v>30</v>
      </c>
      <c r="B25">
        <f t="shared" si="2"/>
        <v>24</v>
      </c>
      <c r="C25">
        <v>1</v>
      </c>
    </row>
    <row r="26" spans="1:3" ht="15" customHeight="1" x14ac:dyDescent="0.25">
      <c r="A26" t="s">
        <v>31</v>
      </c>
      <c r="B26">
        <f t="shared" si="2"/>
        <v>24</v>
      </c>
      <c r="C26">
        <v>1</v>
      </c>
    </row>
    <row r="27" spans="1:3" x14ac:dyDescent="0.25">
      <c r="A27" t="s">
        <v>12</v>
      </c>
      <c r="B27">
        <f t="shared" si="2"/>
        <v>24</v>
      </c>
      <c r="C27">
        <v>1</v>
      </c>
    </row>
    <row r="29" spans="1:3" x14ac:dyDescent="0.25">
      <c r="A29" t="s">
        <v>35</v>
      </c>
    </row>
    <row r="30" spans="1:3" x14ac:dyDescent="0.25">
      <c r="A30" t="s">
        <v>37</v>
      </c>
      <c r="B30" t="s">
        <v>32</v>
      </c>
      <c r="C30" t="s">
        <v>0</v>
      </c>
    </row>
    <row r="31" spans="1:3" x14ac:dyDescent="0.25">
      <c r="A31" t="s">
        <v>39</v>
      </c>
    </row>
    <row r="32" spans="1:3" x14ac:dyDescent="0.25">
      <c r="A32" t="s">
        <v>2</v>
      </c>
      <c r="B32">
        <f>FLOOR((0.5-(LOG((C32/1080247), 2))), 1)</f>
        <v>15</v>
      </c>
      <c r="C32">
        <v>27</v>
      </c>
    </row>
    <row r="33" spans="1:3" x14ac:dyDescent="0.25">
      <c r="A33" t="s">
        <v>3</v>
      </c>
      <c r="B33">
        <f t="shared" ref="B33:B43" si="3">FLOOR((0.5-(LOG((C33/1080247), 2))), 1)</f>
        <v>18</v>
      </c>
      <c r="C33">
        <v>5</v>
      </c>
    </row>
    <row r="34" spans="1:3" x14ac:dyDescent="0.25">
      <c r="A34" t="s">
        <v>1</v>
      </c>
      <c r="B34">
        <f t="shared" si="3"/>
        <v>18</v>
      </c>
      <c r="C34">
        <v>4</v>
      </c>
    </row>
    <row r="35" spans="1:3" x14ac:dyDescent="0.25">
      <c r="A35" t="s">
        <v>4</v>
      </c>
      <c r="B35">
        <f t="shared" si="3"/>
        <v>18</v>
      </c>
      <c r="C35">
        <v>4</v>
      </c>
    </row>
    <row r="36" spans="1:3" x14ac:dyDescent="0.25">
      <c r="A36" t="s">
        <v>6</v>
      </c>
      <c r="B36">
        <f>FLOOR((0.5-(LOG((C36/1080247), 2))), 1)</f>
        <v>18</v>
      </c>
      <c r="C36">
        <v>3</v>
      </c>
    </row>
    <row r="37" spans="1:3" x14ac:dyDescent="0.25">
      <c r="A37" t="s">
        <v>7</v>
      </c>
      <c r="B37">
        <f t="shared" si="3"/>
        <v>19</v>
      </c>
      <c r="C37">
        <v>2</v>
      </c>
    </row>
    <row r="38" spans="1:3" x14ac:dyDescent="0.25">
      <c r="A38" t="s">
        <v>9</v>
      </c>
      <c r="B38">
        <f>FLOOR((0.5-(LOG((C38/1080247), 2))), 1)</f>
        <v>19</v>
      </c>
      <c r="C38">
        <v>2</v>
      </c>
    </row>
    <row r="39" spans="1:3" x14ac:dyDescent="0.25">
      <c r="A39" t="s">
        <v>11</v>
      </c>
      <c r="B39">
        <f t="shared" si="3"/>
        <v>20</v>
      </c>
      <c r="C39">
        <v>1</v>
      </c>
    </row>
    <row r="40" spans="1:3" x14ac:dyDescent="0.25">
      <c r="A40" t="s">
        <v>13</v>
      </c>
      <c r="B40">
        <f t="shared" si="3"/>
        <v>20</v>
      </c>
      <c r="C40">
        <v>1</v>
      </c>
    </row>
    <row r="41" spans="1:3" x14ac:dyDescent="0.25">
      <c r="A41" t="s">
        <v>15</v>
      </c>
      <c r="B41">
        <f t="shared" si="3"/>
        <v>20</v>
      </c>
      <c r="C41">
        <v>1</v>
      </c>
    </row>
    <row r="42" spans="1:3" x14ac:dyDescent="0.25">
      <c r="A42" t="s">
        <v>17</v>
      </c>
      <c r="B42">
        <f>FLOOR((0.5-(LOG((C42/1080247), 2))), 1)</f>
        <v>20</v>
      </c>
      <c r="C42">
        <v>1</v>
      </c>
    </row>
    <row r="43" spans="1:3" x14ac:dyDescent="0.25">
      <c r="A43" t="s">
        <v>12</v>
      </c>
      <c r="B43">
        <f t="shared" si="3"/>
        <v>20</v>
      </c>
      <c r="C43">
        <v>1</v>
      </c>
    </row>
    <row r="45" spans="1:3" x14ac:dyDescent="0.25">
      <c r="A45" t="s">
        <v>36</v>
      </c>
    </row>
    <row r="46" spans="1:3" x14ac:dyDescent="0.25">
      <c r="A46" t="s">
        <v>37</v>
      </c>
      <c r="B46" t="s">
        <v>32</v>
      </c>
      <c r="C46" t="s">
        <v>0</v>
      </c>
    </row>
    <row r="47" spans="1:3" x14ac:dyDescent="0.25">
      <c r="A47" t="s">
        <v>38</v>
      </c>
    </row>
    <row r="48" spans="1:3" x14ac:dyDescent="0.25">
      <c r="A48" t="s">
        <v>33</v>
      </c>
      <c r="B48">
        <f>FLOOR((0.5-(LOG((C48/17377537), 2))), 1)</f>
        <v>17</v>
      </c>
      <c r="C48">
        <v>141</v>
      </c>
    </row>
    <row r="49" spans="1:3" x14ac:dyDescent="0.25">
      <c r="A49" t="s">
        <v>34</v>
      </c>
      <c r="B49">
        <f>FLOOR((0.5-(LOG((C49/17377537), 2))), 1)</f>
        <v>22</v>
      </c>
      <c r="C49">
        <v>4</v>
      </c>
    </row>
    <row r="51" spans="1:3" x14ac:dyDescent="0.25">
      <c r="A51" t="s">
        <v>35</v>
      </c>
    </row>
    <row r="52" spans="1:3" x14ac:dyDescent="0.25">
      <c r="A52" t="s">
        <v>37</v>
      </c>
      <c r="B52" t="s">
        <v>32</v>
      </c>
      <c r="C52" t="s">
        <v>0</v>
      </c>
    </row>
    <row r="53" spans="1:3" x14ac:dyDescent="0.25">
      <c r="A53" t="s">
        <v>39</v>
      </c>
    </row>
    <row r="54" spans="1:3" x14ac:dyDescent="0.25">
      <c r="A54" t="s">
        <v>33</v>
      </c>
      <c r="B54">
        <f>FLOOR((0.5-(LOG((C54/1258230), 2))), 1)</f>
        <v>17</v>
      </c>
      <c r="C54">
        <v>10</v>
      </c>
    </row>
  </sheetData>
  <sortState ref="A4:C36">
    <sortCondition ref="B4:B36"/>
    <sortCondition ref="A4:A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2023-07-10T13:40:12Z</dcterms:modified>
</cp:coreProperties>
</file>