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ito Trollip\Documents\SADiLaR_work_form_home_since_24_3_2020\Outputs - Research\Afrikaans_MECs_dataset_2023-05-03\Affixes\Suffixes\"/>
    </mc:Choice>
  </mc:AlternateContent>
  <xr:revisionPtr revIDLastSave="0" documentId="13_ncr:1_{785500E6-4A92-4F9A-9086-BFA31E87E4F8}" xr6:coauthVersionLast="36" xr6:coauthVersionMax="36" xr10:uidLastSave="{00000000-0000-0000-0000-000000000000}"/>
  <bookViews>
    <workbookView xWindow="0" yWindow="0" windowWidth="20490" windowHeight="6945" xr2:uid="{950776D5-E0DC-45C8-90D9-00A432E21188}"/>
  </bookViews>
  <sheets>
    <sheet name="DIMADV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B27" i="1" l="1"/>
  <c r="B28" i="1"/>
  <c r="B29" i="1"/>
  <c r="B30" i="1"/>
  <c r="B31" i="1"/>
  <c r="B26" i="1"/>
  <c r="B23" i="1"/>
  <c r="B24" i="1"/>
  <c r="B25" i="1"/>
  <c r="B20" i="1"/>
  <c r="B21" i="1"/>
  <c r="B22" i="1"/>
  <c r="B18" i="1"/>
  <c r="B19" i="1"/>
  <c r="B17" i="1"/>
  <c r="B16" i="1"/>
  <c r="B15" i="1"/>
  <c r="B14" i="1"/>
  <c r="B13" i="1"/>
  <c r="B9" i="1"/>
  <c r="B10" i="1"/>
  <c r="B11" i="1"/>
  <c r="B12" i="1"/>
  <c r="B8" i="1"/>
  <c r="B7" i="1"/>
  <c r="B5" i="1"/>
  <c r="B4" i="1"/>
  <c r="B50" i="1"/>
  <c r="B51" i="1"/>
  <c r="B52" i="1"/>
  <c r="B53" i="1"/>
  <c r="B54" i="1"/>
  <c r="B55" i="1"/>
  <c r="B56" i="1"/>
  <c r="B57" i="1"/>
  <c r="B46" i="1"/>
  <c r="B47" i="1"/>
  <c r="B48" i="1"/>
  <c r="B49" i="1"/>
  <c r="B45" i="1"/>
  <c r="B44" i="1"/>
  <c r="B43" i="1"/>
  <c r="B40" i="1"/>
  <c r="B41" i="1"/>
  <c r="B42" i="1"/>
  <c r="B39" i="1"/>
  <c r="B38" i="1"/>
  <c r="B37" i="1"/>
  <c r="B36" i="1"/>
  <c r="C6" i="1" l="1"/>
  <c r="B6" i="1" s="1"/>
</calcChain>
</file>

<file path=xl/sharedStrings.xml><?xml version="1.0" encoding="utf-8"?>
<sst xmlns="http://schemas.openxmlformats.org/spreadsheetml/2006/main" count="60" uniqueCount="39">
  <si>
    <t>Trefslae</t>
  </si>
  <si>
    <t>N</t>
  </si>
  <si>
    <t>VivA-KPO</t>
  </si>
  <si>
    <t>VivA-KPE</t>
  </si>
  <si>
    <t>netjies</t>
  </si>
  <si>
    <t>liggies</t>
  </si>
  <si>
    <t>saggies</t>
  </si>
  <si>
    <t>stilletjies</t>
  </si>
  <si>
    <t>effentjies</t>
  </si>
  <si>
    <t>skelmpies</t>
  </si>
  <si>
    <t>fyntjies</t>
  </si>
  <si>
    <t>dalkies</t>
  </si>
  <si>
    <t>floutjies</t>
  </si>
  <si>
    <t>mooitjies</t>
  </si>
  <si>
    <t>lossies</t>
  </si>
  <si>
    <t>soetjies</t>
  </si>
  <si>
    <t>koeltjies</t>
  </si>
  <si>
    <t>swakkies</t>
  </si>
  <si>
    <t>kalmpies</t>
  </si>
  <si>
    <t>knussies</t>
  </si>
  <si>
    <t>strakkies</t>
  </si>
  <si>
    <t>ietsies</t>
  </si>
  <si>
    <t>drogies</t>
  </si>
  <si>
    <t>warmpies</t>
  </si>
  <si>
    <t>dunnetjies</t>
  </si>
  <si>
    <t>halfies</t>
  </si>
  <si>
    <t>loutjies</t>
  </si>
  <si>
    <t>gladjies</t>
  </si>
  <si>
    <t>Ietsies</t>
  </si>
  <si>
    <t>minnetjies</t>
  </si>
  <si>
    <t>skoontjies</t>
  </si>
  <si>
    <t>vlotjies</t>
  </si>
  <si>
    <t>blekies</t>
  </si>
  <si>
    <t>siekies</t>
  </si>
  <si>
    <t>skefies</t>
  </si>
  <si>
    <t>stadiggies</t>
  </si>
  <si>
    <t>MEK</t>
  </si>
  <si>
    <t>die = 15529096</t>
  </si>
  <si>
    <t>die = 1209996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</si>
</sst>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ECB7E6-7518-4A08-A067-7BDE1791965C}">
  <dimension ref="A1:C57"/>
  <sheetViews>
    <sheetView tabSelected="1" workbookViewId="0">
      <selection activeCell="E9" sqref="E9"/>
    </sheetView>
  </sheetViews>
  <sheetFormatPr defaultColWidth="18.7109375" defaultRowHeight="15" x14ac:dyDescent="0.25"/>
  <cols>
    <col min="1" max="1" width="13.85546875" bestFit="1" customWidth="1"/>
    <col min="2" max="2" width="3" bestFit="1" customWidth="1"/>
    <col min="3" max="3" width="8.140625" bestFit="1" customWidth="1"/>
    <col min="4" max="4" width="9.42578125" bestFit="1" customWidth="1"/>
    <col min="5" max="5" width="8.5703125" customWidth="1"/>
    <col min="6" max="6" width="13.7109375" customWidth="1"/>
    <col min="7" max="7" width="14" customWidth="1"/>
    <col min="8" max="8" width="6.140625" customWidth="1"/>
    <col min="9" max="9" width="13.7109375" customWidth="1"/>
    <col min="10" max="10" width="2.7109375" customWidth="1"/>
    <col min="11" max="11" width="13.42578125" bestFit="1" customWidth="1"/>
    <col min="12" max="12" width="4.7109375" customWidth="1"/>
    <col min="13" max="13" width="3.28515625" bestFit="1" customWidth="1"/>
    <col min="14" max="14" width="9.42578125" bestFit="1" customWidth="1"/>
    <col min="15" max="15" width="8.5703125" customWidth="1"/>
    <col min="16" max="16" width="13.7109375" customWidth="1"/>
    <col min="17" max="17" width="14" customWidth="1"/>
    <col min="18" max="18" width="6.140625" customWidth="1"/>
    <col min="19" max="19" width="13.7109375" customWidth="1"/>
    <col min="21" max="21" width="15.5703125" bestFit="1" customWidth="1"/>
    <col min="22" max="22" width="15.28515625" bestFit="1" customWidth="1"/>
    <col min="23" max="23" width="34.5703125" customWidth="1"/>
  </cols>
  <sheetData>
    <row r="1" spans="1:3" x14ac:dyDescent="0.25">
      <c r="A1" t="s">
        <v>2</v>
      </c>
    </row>
    <row r="2" spans="1:3" x14ac:dyDescent="0.25">
      <c r="A2" t="s">
        <v>36</v>
      </c>
      <c r="B2" t="s">
        <v>1</v>
      </c>
      <c r="C2" t="s">
        <v>0</v>
      </c>
    </row>
    <row r="3" spans="1:3" x14ac:dyDescent="0.25">
      <c r="A3" t="s">
        <v>37</v>
      </c>
    </row>
    <row r="4" spans="1:3" x14ac:dyDescent="0.25">
      <c r="A4" t="s">
        <v>4</v>
      </c>
      <c r="B4">
        <f>FLOOR((0.5-(LOG((C4/15529096), 2))), 1)</f>
        <v>11</v>
      </c>
      <c r="C4">
        <v>8295</v>
      </c>
    </row>
    <row r="5" spans="1:3" x14ac:dyDescent="0.25">
      <c r="A5" t="s">
        <v>6</v>
      </c>
      <c r="B5">
        <f t="shared" ref="B5:B6" si="0">FLOOR((0.5-(LOG((C5/15529096), 2))), 1)</f>
        <v>11</v>
      </c>
      <c r="C5">
        <v>6541</v>
      </c>
    </row>
    <row r="6" spans="1:3" x14ac:dyDescent="0.25">
      <c r="A6" t="s">
        <v>5</v>
      </c>
      <c r="B6">
        <f t="shared" si="0"/>
        <v>11</v>
      </c>
      <c r="C6" s="1">
        <f>7599*0.75</f>
        <v>5699.25</v>
      </c>
    </row>
    <row r="7" spans="1:3" x14ac:dyDescent="0.25">
      <c r="A7" t="s">
        <v>7</v>
      </c>
      <c r="B7">
        <f>FLOOR((0.5-(LOG((C7/15529096), 2))), 1)</f>
        <v>14</v>
      </c>
      <c r="C7">
        <v>881</v>
      </c>
    </row>
    <row r="8" spans="1:3" x14ac:dyDescent="0.25">
      <c r="A8" t="s">
        <v>8</v>
      </c>
      <c r="B8">
        <f>FLOOR((0.5-(LOG((C8/15529096), 2))), 1)</f>
        <v>15</v>
      </c>
      <c r="C8">
        <v>439</v>
      </c>
    </row>
    <row r="9" spans="1:3" x14ac:dyDescent="0.25">
      <c r="A9" t="s">
        <v>9</v>
      </c>
      <c r="B9">
        <f>FLOOR((0.5-(LOG((C9/15529096), 2))), 1)</f>
        <v>16</v>
      </c>
      <c r="C9">
        <v>241</v>
      </c>
    </row>
    <row r="10" spans="1:3" x14ac:dyDescent="0.25">
      <c r="A10" t="s">
        <v>10</v>
      </c>
      <c r="B10">
        <f t="shared" ref="B10:B11" si="1">FLOOR((0.5-(LOG((C10/15529096), 2))), 1)</f>
        <v>16</v>
      </c>
      <c r="C10">
        <v>296</v>
      </c>
    </row>
    <row r="11" spans="1:3" x14ac:dyDescent="0.25">
      <c r="A11" t="s">
        <v>11</v>
      </c>
      <c r="B11">
        <f t="shared" si="1"/>
        <v>16</v>
      </c>
      <c r="C11">
        <v>199</v>
      </c>
    </row>
    <row r="12" spans="1:3" x14ac:dyDescent="0.25">
      <c r="A12" t="s">
        <v>12</v>
      </c>
      <c r="B12">
        <f t="shared" ref="B12:B18" si="2">FLOOR((0.5-(LOG((C12/15529096), 2))), 1)</f>
        <v>16</v>
      </c>
      <c r="C12">
        <v>181</v>
      </c>
    </row>
    <row r="13" spans="1:3" x14ac:dyDescent="0.25">
      <c r="A13" t="s">
        <v>13</v>
      </c>
      <c r="B13">
        <f t="shared" si="2"/>
        <v>16</v>
      </c>
      <c r="C13">
        <v>174</v>
      </c>
    </row>
    <row r="14" spans="1:3" x14ac:dyDescent="0.25">
      <c r="A14" t="s">
        <v>14</v>
      </c>
      <c r="B14">
        <f t="shared" si="2"/>
        <v>17</v>
      </c>
      <c r="C14">
        <v>85</v>
      </c>
    </row>
    <row r="15" spans="1:3" x14ac:dyDescent="0.25">
      <c r="A15" t="s">
        <v>15</v>
      </c>
      <c r="B15">
        <f t="shared" si="2"/>
        <v>18</v>
      </c>
      <c r="C15">
        <v>72</v>
      </c>
    </row>
    <row r="16" spans="1:3" x14ac:dyDescent="0.25">
      <c r="A16" t="s">
        <v>16</v>
      </c>
      <c r="B16">
        <f t="shared" si="2"/>
        <v>18</v>
      </c>
      <c r="C16">
        <v>63</v>
      </c>
    </row>
    <row r="17" spans="1:3" x14ac:dyDescent="0.25">
      <c r="A17" t="s">
        <v>17</v>
      </c>
      <c r="B17">
        <f t="shared" si="2"/>
        <v>19</v>
      </c>
      <c r="C17">
        <v>36</v>
      </c>
    </row>
    <row r="18" spans="1:3" x14ac:dyDescent="0.25">
      <c r="A18" t="s">
        <v>18</v>
      </c>
      <c r="B18">
        <f t="shared" si="2"/>
        <v>19</v>
      </c>
      <c r="C18">
        <v>33</v>
      </c>
    </row>
    <row r="19" spans="1:3" x14ac:dyDescent="0.25">
      <c r="A19" t="s">
        <v>19</v>
      </c>
      <c r="B19">
        <f t="shared" ref="B19" si="3">FLOOR((0.5-(LOG((C19/15529096), 2))), 1)</f>
        <v>19</v>
      </c>
      <c r="C19">
        <v>26</v>
      </c>
    </row>
    <row r="20" spans="1:3" x14ac:dyDescent="0.25">
      <c r="A20" t="s">
        <v>20</v>
      </c>
      <c r="B20">
        <f>FLOOR((0.5-(LOG((C20/15529096), 2))), 1)</f>
        <v>20</v>
      </c>
      <c r="C20">
        <v>13</v>
      </c>
    </row>
    <row r="21" spans="1:3" x14ac:dyDescent="0.25">
      <c r="A21" t="s">
        <v>21</v>
      </c>
      <c r="B21">
        <f t="shared" ref="B21:B22" si="4">FLOOR((0.5-(LOG((C21/15529096), 2))), 1)</f>
        <v>20</v>
      </c>
      <c r="C21">
        <v>12</v>
      </c>
    </row>
    <row r="22" spans="1:3" x14ac:dyDescent="0.25">
      <c r="A22" t="s">
        <v>22</v>
      </c>
      <c r="B22">
        <f t="shared" si="4"/>
        <v>20</v>
      </c>
      <c r="C22">
        <v>11</v>
      </c>
    </row>
    <row r="23" spans="1:3" x14ac:dyDescent="0.25">
      <c r="A23" t="s">
        <v>23</v>
      </c>
      <c r="B23">
        <f>FLOOR((0.5-(LOG((C23/15529096), 2))), 1)</f>
        <v>21</v>
      </c>
      <c r="C23">
        <v>8</v>
      </c>
    </row>
    <row r="24" spans="1:3" x14ac:dyDescent="0.25">
      <c r="A24" t="s">
        <v>24</v>
      </c>
      <c r="B24">
        <f t="shared" ref="B24:B25" si="5">FLOOR((0.5-(LOG((C24/15529096), 2))), 1)</f>
        <v>21</v>
      </c>
      <c r="C24">
        <v>7</v>
      </c>
    </row>
    <row r="25" spans="1:3" x14ac:dyDescent="0.25">
      <c r="A25" t="s">
        <v>25</v>
      </c>
      <c r="B25">
        <f t="shared" si="5"/>
        <v>21</v>
      </c>
      <c r="C25">
        <v>6</v>
      </c>
    </row>
    <row r="26" spans="1:3" x14ac:dyDescent="0.25">
      <c r="A26" t="s">
        <v>26</v>
      </c>
      <c r="B26">
        <f>FLOOR((0.5-(LOG((C26/15529096), 2))), 1)</f>
        <v>23</v>
      </c>
      <c r="C26">
        <v>2</v>
      </c>
    </row>
    <row r="27" spans="1:3" x14ac:dyDescent="0.25">
      <c r="A27" t="s">
        <v>27</v>
      </c>
      <c r="B27">
        <f>FLOOR((0.5-(LOG((C27/15529096), 2))), 1)</f>
        <v>24</v>
      </c>
      <c r="C27">
        <v>1</v>
      </c>
    </row>
    <row r="28" spans="1:3" x14ac:dyDescent="0.25">
      <c r="A28" t="s">
        <v>28</v>
      </c>
      <c r="B28">
        <f t="shared" ref="B28:B29" si="6">FLOOR((0.5-(LOG((C28/15529096), 2))), 1)</f>
        <v>24</v>
      </c>
      <c r="C28">
        <v>1</v>
      </c>
    </row>
    <row r="29" spans="1:3" x14ac:dyDescent="0.25">
      <c r="A29" t="s">
        <v>29</v>
      </c>
      <c r="B29">
        <f t="shared" si="6"/>
        <v>24</v>
      </c>
      <c r="C29">
        <v>1</v>
      </c>
    </row>
    <row r="30" spans="1:3" x14ac:dyDescent="0.25">
      <c r="A30" t="s">
        <v>30</v>
      </c>
      <c r="B30">
        <f>FLOOR((0.5-(LOG((C30/15529096), 2))), 1)</f>
        <v>24</v>
      </c>
      <c r="C30">
        <v>1</v>
      </c>
    </row>
    <row r="31" spans="1:3" x14ac:dyDescent="0.25">
      <c r="A31" t="s">
        <v>31</v>
      </c>
      <c r="B31">
        <f>FLOOR((0.5-(LOG((C31/15529096), 2))), 1)</f>
        <v>24</v>
      </c>
      <c r="C31">
        <v>1</v>
      </c>
    </row>
    <row r="33" spans="1:3" x14ac:dyDescent="0.25">
      <c r="A33" t="s">
        <v>3</v>
      </c>
    </row>
    <row r="34" spans="1:3" x14ac:dyDescent="0.25">
      <c r="A34" t="s">
        <v>36</v>
      </c>
      <c r="B34" t="s">
        <v>1</v>
      </c>
      <c r="C34" t="s">
        <v>0</v>
      </c>
    </row>
    <row r="35" spans="1:3" x14ac:dyDescent="0.25">
      <c r="A35" t="s">
        <v>38</v>
      </c>
    </row>
    <row r="36" spans="1:3" x14ac:dyDescent="0.25">
      <c r="A36" t="s">
        <v>4</v>
      </c>
      <c r="B36">
        <f t="shared" ref="B36:B57" si="7">FLOOR((0.5-(LOG((C36/1209996), 2))), 1)</f>
        <v>11</v>
      </c>
      <c r="C36">
        <v>555</v>
      </c>
    </row>
    <row r="37" spans="1:3" x14ac:dyDescent="0.25">
      <c r="A37" t="s">
        <v>6</v>
      </c>
      <c r="B37">
        <f t="shared" si="7"/>
        <v>12</v>
      </c>
      <c r="C37">
        <v>323</v>
      </c>
    </row>
    <row r="38" spans="1:3" x14ac:dyDescent="0.25">
      <c r="A38" t="s">
        <v>7</v>
      </c>
      <c r="B38">
        <f t="shared" si="7"/>
        <v>13</v>
      </c>
      <c r="C38">
        <v>125</v>
      </c>
    </row>
    <row r="39" spans="1:3" x14ac:dyDescent="0.25">
      <c r="A39" t="s">
        <v>11</v>
      </c>
      <c r="B39">
        <f t="shared" si="7"/>
        <v>14</v>
      </c>
      <c r="C39">
        <v>102</v>
      </c>
    </row>
    <row r="40" spans="1:3" x14ac:dyDescent="0.25">
      <c r="A40" t="s">
        <v>5</v>
      </c>
      <c r="B40">
        <f t="shared" si="7"/>
        <v>15</v>
      </c>
      <c r="C40">
        <v>42</v>
      </c>
    </row>
    <row r="41" spans="1:3" x14ac:dyDescent="0.25">
      <c r="A41" t="s">
        <v>13</v>
      </c>
      <c r="B41">
        <f t="shared" si="7"/>
        <v>15</v>
      </c>
      <c r="C41">
        <v>36</v>
      </c>
    </row>
    <row r="42" spans="1:3" x14ac:dyDescent="0.25">
      <c r="A42" t="s">
        <v>9</v>
      </c>
      <c r="B42">
        <f t="shared" si="7"/>
        <v>15</v>
      </c>
      <c r="C42">
        <v>33</v>
      </c>
    </row>
    <row r="43" spans="1:3" x14ac:dyDescent="0.25">
      <c r="A43" t="s">
        <v>8</v>
      </c>
      <c r="B43">
        <f t="shared" si="7"/>
        <v>16</v>
      </c>
      <c r="C43">
        <v>17</v>
      </c>
    </row>
    <row r="44" spans="1:3" x14ac:dyDescent="0.25">
      <c r="A44" t="s">
        <v>25</v>
      </c>
      <c r="B44">
        <f t="shared" si="7"/>
        <v>17</v>
      </c>
      <c r="C44">
        <v>9</v>
      </c>
    </row>
    <row r="45" spans="1:3" x14ac:dyDescent="0.25">
      <c r="A45" t="s">
        <v>10</v>
      </c>
      <c r="B45">
        <f t="shared" si="7"/>
        <v>18</v>
      </c>
      <c r="C45">
        <v>4</v>
      </c>
    </row>
    <row r="46" spans="1:3" x14ac:dyDescent="0.25">
      <c r="A46" t="s">
        <v>22</v>
      </c>
      <c r="B46">
        <f t="shared" si="7"/>
        <v>19</v>
      </c>
      <c r="C46">
        <v>3</v>
      </c>
    </row>
    <row r="47" spans="1:3" x14ac:dyDescent="0.25">
      <c r="A47" t="s">
        <v>15</v>
      </c>
      <c r="B47">
        <f t="shared" si="7"/>
        <v>19</v>
      </c>
      <c r="C47">
        <v>3</v>
      </c>
    </row>
    <row r="48" spans="1:3" x14ac:dyDescent="0.25">
      <c r="A48" t="s">
        <v>21</v>
      </c>
      <c r="B48">
        <f t="shared" si="7"/>
        <v>19</v>
      </c>
      <c r="C48">
        <v>2</v>
      </c>
    </row>
    <row r="49" spans="1:3" x14ac:dyDescent="0.25">
      <c r="A49" t="s">
        <v>16</v>
      </c>
      <c r="B49">
        <f t="shared" si="7"/>
        <v>19</v>
      </c>
      <c r="C49">
        <v>2</v>
      </c>
    </row>
    <row r="50" spans="1:3" x14ac:dyDescent="0.25">
      <c r="A50" t="s">
        <v>32</v>
      </c>
      <c r="B50">
        <f t="shared" si="7"/>
        <v>20</v>
      </c>
      <c r="C50">
        <v>1</v>
      </c>
    </row>
    <row r="51" spans="1:3" x14ac:dyDescent="0.25">
      <c r="A51" t="s">
        <v>12</v>
      </c>
      <c r="B51">
        <f t="shared" si="7"/>
        <v>20</v>
      </c>
      <c r="C51">
        <v>1</v>
      </c>
    </row>
    <row r="52" spans="1:3" x14ac:dyDescent="0.25">
      <c r="A52" t="s">
        <v>18</v>
      </c>
      <c r="B52">
        <f t="shared" si="7"/>
        <v>20</v>
      </c>
      <c r="C52">
        <v>1</v>
      </c>
    </row>
    <row r="53" spans="1:3" x14ac:dyDescent="0.25">
      <c r="A53" t="s">
        <v>14</v>
      </c>
      <c r="B53">
        <f t="shared" si="7"/>
        <v>20</v>
      </c>
      <c r="C53">
        <v>1</v>
      </c>
    </row>
    <row r="54" spans="1:3" x14ac:dyDescent="0.25">
      <c r="A54" t="s">
        <v>33</v>
      </c>
      <c r="B54">
        <f t="shared" si="7"/>
        <v>20</v>
      </c>
      <c r="C54">
        <v>1</v>
      </c>
    </row>
    <row r="55" spans="1:3" x14ac:dyDescent="0.25">
      <c r="A55" t="s">
        <v>34</v>
      </c>
      <c r="B55">
        <f t="shared" si="7"/>
        <v>20</v>
      </c>
      <c r="C55">
        <v>1</v>
      </c>
    </row>
    <row r="56" spans="1:3" x14ac:dyDescent="0.25">
      <c r="A56" t="s">
        <v>35</v>
      </c>
      <c r="B56">
        <f t="shared" si="7"/>
        <v>20</v>
      </c>
      <c r="C56">
        <v>1</v>
      </c>
    </row>
    <row r="57" spans="1:3" x14ac:dyDescent="0.25">
      <c r="A57" t="s">
        <v>17</v>
      </c>
      <c r="B57">
        <f t="shared" si="7"/>
        <v>20</v>
      </c>
      <c r="C57">
        <v>1</v>
      </c>
    </row>
  </sheetData>
  <sortState ref="A4:C33">
    <sortCondition ref="B4:B33"/>
    <sortCondition descending="1" ref="C4:C33"/>
    <sortCondition ref="A4:A33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DIMADV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Benito Trollip</dc:creator>
  <cp:lastModifiedBy>Benito</cp:lastModifiedBy>
  <dcterms:created xsi:type="dcterms:W3CDTF">2020-07-17T13:45:40Z</dcterms:created>
  <dcterms:modified xsi:type="dcterms:W3CDTF">2023-07-10T12:15:16Z</dcterms:modified>
</cp:coreProperties>
</file>