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_work_form_home_since_24_3_2020\Outputs - Research\Afrikaans_MECs_dataset_2023-05-03\Affixes\Suffixes\"/>
    </mc:Choice>
  </mc:AlternateContent>
  <xr:revisionPtr revIDLastSave="0" documentId="13_ncr:1_{1B4D779D-718A-445E-9506-E9499588A7A3}" xr6:coauthVersionLast="36" xr6:coauthVersionMax="36" xr10:uidLastSave="{00000000-0000-0000-0000-000000000000}"/>
  <bookViews>
    <workbookView xWindow="0" yWindow="0" windowWidth="20490" windowHeight="6945" xr2:uid="{950776D5-E0DC-45C8-90D9-00A432E21188}"/>
  </bookViews>
  <sheets>
    <sheet name="ADJ.aard" sheetId="2" r:id="rId1"/>
    <sheet name="ADJ.erd" sheetId="3" r:id="rId2"/>
    <sheet name="ADJ.erik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2" i="4" l="1"/>
  <c r="B13" i="4"/>
  <c r="B11" i="4"/>
  <c r="B5" i="4"/>
  <c r="B6" i="4"/>
  <c r="B4" i="4"/>
  <c r="B23" i="3"/>
  <c r="B24" i="3"/>
  <c r="B25" i="3"/>
  <c r="B26" i="3"/>
  <c r="B21" i="3"/>
  <c r="B22" i="3"/>
  <c r="B20" i="3"/>
  <c r="B15" i="3"/>
  <c r="B12" i="3"/>
  <c r="B13" i="3"/>
  <c r="B14" i="3"/>
  <c r="B7" i="3"/>
  <c r="B8" i="3"/>
  <c r="B9" i="3"/>
  <c r="B10" i="3"/>
  <c r="B11" i="3"/>
  <c r="B5" i="3"/>
  <c r="B6" i="3"/>
  <c r="B4" i="3"/>
  <c r="B32" i="2" l="1"/>
  <c r="B33" i="2"/>
  <c r="B31" i="2"/>
  <c r="B30" i="2"/>
  <c r="B29" i="2"/>
  <c r="B27" i="2"/>
  <c r="B28" i="2"/>
  <c r="B26" i="2"/>
  <c r="B25" i="2"/>
  <c r="B24" i="2"/>
  <c r="B23" i="2"/>
  <c r="B18" i="2"/>
  <c r="B17" i="2"/>
  <c r="B16" i="2"/>
  <c r="B15" i="2"/>
  <c r="B14" i="2"/>
  <c r="B13" i="2"/>
  <c r="B11" i="2"/>
  <c r="B12" i="2"/>
  <c r="B9" i="2"/>
  <c r="B10" i="2"/>
  <c r="B6" i="2"/>
  <c r="B7" i="2"/>
  <c r="B8" i="2"/>
  <c r="B5" i="2"/>
  <c r="B4" i="2"/>
</calcChain>
</file>

<file path=xl/sharedStrings.xml><?xml version="1.0" encoding="utf-8"?>
<sst xmlns="http://schemas.openxmlformats.org/spreadsheetml/2006/main" count="81" uniqueCount="40">
  <si>
    <t>Trefslae</t>
  </si>
  <si>
    <t>N</t>
  </si>
  <si>
    <t>VivA-KPE</t>
  </si>
  <si>
    <t>VivA-KPO</t>
  </si>
  <si>
    <t>MEK</t>
  </si>
  <si>
    <t>lafaard</t>
  </si>
  <si>
    <t>grysaard</t>
  </si>
  <si>
    <t>luiaard</t>
  </si>
  <si>
    <t>dronkaard</t>
  </si>
  <si>
    <t>wreedaard</t>
  </si>
  <si>
    <t>gierigaard</t>
  </si>
  <si>
    <t>trotsaard</t>
  </si>
  <si>
    <t>woestaard</t>
  </si>
  <si>
    <t>boosaard</t>
  </si>
  <si>
    <t>rykaard</t>
  </si>
  <si>
    <t>gulsigaard</t>
  </si>
  <si>
    <t>suinigaard</t>
  </si>
  <si>
    <t>valsaard</t>
  </si>
  <si>
    <t>stommerik</t>
  </si>
  <si>
    <t>dommerik</t>
  </si>
  <si>
    <t>slimmerik</t>
  </si>
  <si>
    <t>domaard</t>
  </si>
  <si>
    <t>vrotaard</t>
  </si>
  <si>
    <t>lelikaard</t>
  </si>
  <si>
    <t>norsaard</t>
  </si>
  <si>
    <t>stouterd</t>
  </si>
  <si>
    <t>papperd</t>
  </si>
  <si>
    <t>slimmerd</t>
  </si>
  <si>
    <t>dommerd</t>
  </si>
  <si>
    <t>lomperd</t>
  </si>
  <si>
    <t>stinkerd</t>
  </si>
  <si>
    <t>lelikerd</t>
  </si>
  <si>
    <t>dikkerd</t>
  </si>
  <si>
    <t>vrotterd</t>
  </si>
  <si>
    <t>dowwerd</t>
  </si>
  <si>
    <t>swakkerd</t>
  </si>
  <si>
    <t>die = 15529096</t>
  </si>
  <si>
    <t>die = 1209996</t>
  </si>
  <si>
    <t>slapperd</t>
  </si>
  <si>
    <t>mallerd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</si>
</sst>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42BAA-58AE-49C7-9E8F-0E55B0EF62BA}">
  <dimension ref="A1:C33"/>
  <sheetViews>
    <sheetView tabSelected="1" workbookViewId="0">
      <selection activeCell="C11" sqref="C11"/>
    </sheetView>
  </sheetViews>
  <sheetFormatPr defaultRowHeight="15" x14ac:dyDescent="0.25"/>
  <cols>
    <col min="1" max="1" width="10.85546875" bestFit="1" customWidth="1"/>
    <col min="2" max="2" width="3.28515625" bestFit="1" customWidth="1"/>
    <col min="3" max="3" width="9.42578125" bestFit="1" customWidth="1"/>
    <col min="5" max="5" width="12.85546875" customWidth="1"/>
    <col min="6" max="6" width="3.28515625" bestFit="1" customWidth="1"/>
    <col min="7" max="7" width="9.42578125" bestFit="1" customWidth="1"/>
    <col min="8" max="9" width="9.140625" customWidth="1"/>
    <col min="11" max="11" width="18.5703125" customWidth="1"/>
    <col min="12" max="12" width="9.140625" customWidth="1"/>
    <col min="13" max="13" width="3.28515625" bestFit="1" customWidth="1"/>
    <col min="14" max="14" width="8.5703125" bestFit="1" customWidth="1"/>
    <col min="15" max="19" width="9.140625" customWidth="1"/>
    <col min="21" max="21" width="15.5703125" bestFit="1" customWidth="1"/>
    <col min="22" max="22" width="6.140625" bestFit="1" customWidth="1"/>
    <col min="23" max="23" width="15.28515625" bestFit="1" customWidth="1"/>
    <col min="24" max="24" width="34.28515625" bestFit="1" customWidth="1"/>
    <col min="25" max="25" width="10" bestFit="1" customWidth="1"/>
  </cols>
  <sheetData>
    <row r="1" spans="1:3" x14ac:dyDescent="0.25">
      <c r="A1" t="s">
        <v>3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36</v>
      </c>
    </row>
    <row r="4" spans="1:3" x14ac:dyDescent="0.25">
      <c r="A4" t="s">
        <v>5</v>
      </c>
      <c r="B4">
        <f>FLOOR((0.5-(LOG((C4/15529096), 2))), 1)</f>
        <v>14</v>
      </c>
      <c r="C4">
        <v>782</v>
      </c>
    </row>
    <row r="5" spans="1:3" x14ac:dyDescent="0.25">
      <c r="A5" t="s">
        <v>6</v>
      </c>
      <c r="B5">
        <f>FLOOR((0.5-(LOG((C5/15529096), 2))), 1)</f>
        <v>16</v>
      </c>
      <c r="C5">
        <v>238</v>
      </c>
    </row>
    <row r="6" spans="1:3" x14ac:dyDescent="0.25">
      <c r="A6" t="s">
        <v>7</v>
      </c>
      <c r="B6">
        <f t="shared" ref="B6:B8" si="0">FLOOR((0.5-(LOG((C6/15529096), 2))), 1)</f>
        <v>16</v>
      </c>
      <c r="C6">
        <v>177</v>
      </c>
    </row>
    <row r="7" spans="1:3" x14ac:dyDescent="0.25">
      <c r="A7" t="s">
        <v>8</v>
      </c>
      <c r="B7">
        <f t="shared" si="0"/>
        <v>17</v>
      </c>
      <c r="C7">
        <v>164</v>
      </c>
    </row>
    <row r="8" spans="1:3" x14ac:dyDescent="0.25">
      <c r="A8" t="s">
        <v>9</v>
      </c>
      <c r="B8">
        <f t="shared" si="0"/>
        <v>17</v>
      </c>
      <c r="C8">
        <v>126</v>
      </c>
    </row>
    <row r="9" spans="1:3" x14ac:dyDescent="0.25">
      <c r="A9" t="s">
        <v>10</v>
      </c>
      <c r="B9">
        <f t="shared" ref="B9:B18" si="1">FLOOR((0.5-(LOG((C9/15529096), 2))), 1)</f>
        <v>18</v>
      </c>
      <c r="C9">
        <v>72</v>
      </c>
    </row>
    <row r="10" spans="1:3" x14ac:dyDescent="0.25">
      <c r="A10" t="s">
        <v>11</v>
      </c>
      <c r="B10">
        <f t="shared" si="1"/>
        <v>19</v>
      </c>
      <c r="C10">
        <v>41</v>
      </c>
    </row>
    <row r="11" spans="1:3" x14ac:dyDescent="0.25">
      <c r="A11" t="s">
        <v>12</v>
      </c>
      <c r="B11">
        <f t="shared" si="1"/>
        <v>19</v>
      </c>
      <c r="C11">
        <v>38</v>
      </c>
    </row>
    <row r="12" spans="1:3" x14ac:dyDescent="0.25">
      <c r="A12" t="s">
        <v>13</v>
      </c>
      <c r="B12">
        <f t="shared" si="1"/>
        <v>19</v>
      </c>
      <c r="C12">
        <v>25</v>
      </c>
    </row>
    <row r="13" spans="1:3" x14ac:dyDescent="0.25">
      <c r="A13" t="s">
        <v>14</v>
      </c>
      <c r="B13">
        <f t="shared" si="1"/>
        <v>20</v>
      </c>
      <c r="C13">
        <v>16</v>
      </c>
    </row>
    <row r="14" spans="1:3" x14ac:dyDescent="0.25">
      <c r="A14" t="s">
        <v>15</v>
      </c>
      <c r="B14">
        <f t="shared" si="1"/>
        <v>21</v>
      </c>
      <c r="C14">
        <v>7</v>
      </c>
    </row>
    <row r="15" spans="1:3" x14ac:dyDescent="0.25">
      <c r="A15" t="s">
        <v>16</v>
      </c>
      <c r="B15">
        <f t="shared" si="1"/>
        <v>22</v>
      </c>
      <c r="C15">
        <v>5</v>
      </c>
    </row>
    <row r="16" spans="1:3" x14ac:dyDescent="0.25">
      <c r="A16" t="s">
        <v>17</v>
      </c>
      <c r="B16">
        <f t="shared" si="1"/>
        <v>22</v>
      </c>
      <c r="C16">
        <v>4</v>
      </c>
    </row>
    <row r="17" spans="1:3" x14ac:dyDescent="0.25">
      <c r="A17" t="s">
        <v>23</v>
      </c>
      <c r="B17">
        <f t="shared" si="1"/>
        <v>24</v>
      </c>
      <c r="C17">
        <v>1</v>
      </c>
    </row>
    <row r="18" spans="1:3" x14ac:dyDescent="0.25">
      <c r="A18" t="s">
        <v>24</v>
      </c>
      <c r="B18">
        <f t="shared" si="1"/>
        <v>24</v>
      </c>
      <c r="C18">
        <v>1</v>
      </c>
    </row>
    <row r="20" spans="1:3" x14ac:dyDescent="0.25">
      <c r="A20" t="s">
        <v>2</v>
      </c>
    </row>
    <row r="21" spans="1:3" x14ac:dyDescent="0.25">
      <c r="A21" t="s">
        <v>4</v>
      </c>
      <c r="B21" t="s">
        <v>1</v>
      </c>
      <c r="C21" t="s">
        <v>0</v>
      </c>
    </row>
    <row r="22" spans="1:3" x14ac:dyDescent="0.25">
      <c r="A22" t="s">
        <v>37</v>
      </c>
    </row>
    <row r="23" spans="1:3" x14ac:dyDescent="0.25">
      <c r="A23" t="s">
        <v>5</v>
      </c>
      <c r="B23">
        <f t="shared" ref="B23:B33" si="2">FLOOR((0.5-(LOG((C23/1209996), 2))), 1)</f>
        <v>10</v>
      </c>
      <c r="C23">
        <v>1245</v>
      </c>
    </row>
    <row r="24" spans="1:3" x14ac:dyDescent="0.25">
      <c r="A24" t="s">
        <v>9</v>
      </c>
      <c r="B24">
        <f t="shared" si="2"/>
        <v>13</v>
      </c>
      <c r="C24">
        <v>159</v>
      </c>
    </row>
    <row r="25" spans="1:3" x14ac:dyDescent="0.25">
      <c r="A25" t="s">
        <v>8</v>
      </c>
      <c r="B25">
        <f t="shared" si="2"/>
        <v>15</v>
      </c>
      <c r="C25">
        <v>32</v>
      </c>
    </row>
    <row r="26" spans="1:3" x14ac:dyDescent="0.25">
      <c r="A26" t="s">
        <v>13</v>
      </c>
      <c r="B26">
        <f t="shared" si="2"/>
        <v>16</v>
      </c>
      <c r="C26">
        <v>25</v>
      </c>
    </row>
    <row r="27" spans="1:3" x14ac:dyDescent="0.25">
      <c r="A27" t="s">
        <v>7</v>
      </c>
      <c r="B27">
        <f t="shared" si="2"/>
        <v>16</v>
      </c>
      <c r="C27">
        <v>20</v>
      </c>
    </row>
    <row r="28" spans="1:3" x14ac:dyDescent="0.25">
      <c r="A28" t="s">
        <v>12</v>
      </c>
      <c r="B28">
        <f t="shared" si="2"/>
        <v>16</v>
      </c>
      <c r="C28">
        <v>14</v>
      </c>
    </row>
    <row r="29" spans="1:3" x14ac:dyDescent="0.25">
      <c r="A29" t="s">
        <v>11</v>
      </c>
      <c r="B29">
        <f t="shared" si="2"/>
        <v>17</v>
      </c>
      <c r="C29">
        <v>13</v>
      </c>
    </row>
    <row r="30" spans="1:3" x14ac:dyDescent="0.25">
      <c r="A30" t="s">
        <v>6</v>
      </c>
      <c r="B30">
        <f t="shared" si="2"/>
        <v>18</v>
      </c>
      <c r="C30">
        <v>6</v>
      </c>
    </row>
    <row r="31" spans="1:3" x14ac:dyDescent="0.25">
      <c r="A31" t="s">
        <v>21</v>
      </c>
      <c r="B31">
        <f t="shared" si="2"/>
        <v>19</v>
      </c>
      <c r="C31">
        <v>2</v>
      </c>
    </row>
    <row r="32" spans="1:3" x14ac:dyDescent="0.25">
      <c r="A32" t="s">
        <v>17</v>
      </c>
      <c r="B32">
        <f t="shared" si="2"/>
        <v>20</v>
      </c>
      <c r="C32">
        <v>1</v>
      </c>
    </row>
    <row r="33" spans="1:3" x14ac:dyDescent="0.25">
      <c r="A33" t="s">
        <v>22</v>
      </c>
      <c r="B33">
        <f t="shared" si="2"/>
        <v>20</v>
      </c>
      <c r="C33">
        <v>1</v>
      </c>
    </row>
  </sheetData>
  <sortState ref="A4:C40">
    <sortCondition ref="B4:B40"/>
    <sortCondition ref="A4:A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D6C6E-6A34-4F94-9529-F3A3EA6945B7}">
  <dimension ref="A1:C26"/>
  <sheetViews>
    <sheetView workbookViewId="0"/>
  </sheetViews>
  <sheetFormatPr defaultRowHeight="15" x14ac:dyDescent="0.25"/>
  <cols>
    <col min="1" max="1" width="10" bestFit="1" customWidth="1"/>
    <col min="2" max="2" width="9.140625" customWidth="1"/>
    <col min="3" max="3" width="9.42578125" bestFit="1" customWidth="1"/>
    <col min="5" max="5" width="12.7109375" customWidth="1"/>
    <col min="6" max="6" width="9.140625" customWidth="1"/>
    <col min="7" max="7" width="9.42578125" bestFit="1" customWidth="1"/>
    <col min="8" max="9" width="9.140625" customWidth="1"/>
    <col min="10" max="10" width="6.85546875" customWidth="1"/>
    <col min="11" max="11" width="11.7109375" bestFit="1" customWidth="1"/>
    <col min="12" max="12" width="9.140625" customWidth="1"/>
    <col min="13" max="13" width="3.28515625" bestFit="1" customWidth="1"/>
    <col min="14" max="14" width="9.42578125" bestFit="1" customWidth="1"/>
    <col min="15" max="19" width="9.140625" customWidth="1"/>
    <col min="21" max="21" width="15.5703125" bestFit="1" customWidth="1"/>
    <col min="22" max="22" width="7.140625" bestFit="1" customWidth="1"/>
    <col min="23" max="23" width="15.28515625" bestFit="1" customWidth="1"/>
    <col min="24" max="24" width="34.28515625" bestFit="1" customWidth="1"/>
    <col min="25" max="25" width="10" bestFit="1" customWidth="1"/>
  </cols>
  <sheetData>
    <row r="1" spans="1:3" x14ac:dyDescent="0.25">
      <c r="A1" t="s">
        <v>3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36</v>
      </c>
    </row>
    <row r="4" spans="1:3" x14ac:dyDescent="0.25">
      <c r="A4" t="s">
        <v>26</v>
      </c>
      <c r="B4">
        <f>FLOOR((0.5-(LOG((C4/15529096), 2))), 1)</f>
        <v>19</v>
      </c>
      <c r="C4">
        <v>23</v>
      </c>
    </row>
    <row r="5" spans="1:3" x14ac:dyDescent="0.25">
      <c r="A5" t="s">
        <v>25</v>
      </c>
      <c r="B5">
        <f t="shared" ref="B5:B14" si="0">FLOOR((0.5-(LOG((C5/15529096), 2))), 1)</f>
        <v>20</v>
      </c>
      <c r="C5">
        <v>13</v>
      </c>
    </row>
    <row r="6" spans="1:3" x14ac:dyDescent="0.25">
      <c r="A6" t="s">
        <v>29</v>
      </c>
      <c r="B6">
        <f t="shared" si="0"/>
        <v>21</v>
      </c>
      <c r="C6">
        <v>8</v>
      </c>
    </row>
    <row r="7" spans="1:3" x14ac:dyDescent="0.25">
      <c r="A7" t="s">
        <v>30</v>
      </c>
      <c r="B7">
        <f t="shared" si="0"/>
        <v>21</v>
      </c>
      <c r="C7">
        <v>8</v>
      </c>
    </row>
    <row r="8" spans="1:3" x14ac:dyDescent="0.25">
      <c r="A8" t="s">
        <v>31</v>
      </c>
      <c r="B8">
        <f t="shared" si="0"/>
        <v>21</v>
      </c>
      <c r="C8">
        <v>7</v>
      </c>
    </row>
    <row r="9" spans="1:3" x14ac:dyDescent="0.25">
      <c r="A9" t="s">
        <v>28</v>
      </c>
      <c r="B9">
        <f t="shared" si="0"/>
        <v>21</v>
      </c>
      <c r="C9">
        <v>6</v>
      </c>
    </row>
    <row r="10" spans="1:3" x14ac:dyDescent="0.25">
      <c r="A10" t="s">
        <v>27</v>
      </c>
      <c r="B10">
        <f t="shared" si="0"/>
        <v>21</v>
      </c>
      <c r="C10">
        <v>6</v>
      </c>
    </row>
    <row r="11" spans="1:3" x14ac:dyDescent="0.25">
      <c r="A11" t="s">
        <v>32</v>
      </c>
      <c r="B11">
        <f t="shared" si="0"/>
        <v>22</v>
      </c>
      <c r="C11">
        <v>5</v>
      </c>
    </row>
    <row r="12" spans="1:3" x14ac:dyDescent="0.25">
      <c r="A12" t="s">
        <v>33</v>
      </c>
      <c r="B12">
        <f>FLOOR((0.5-(LOG((C12/15529096), 2))), 1)</f>
        <v>22</v>
      </c>
      <c r="C12">
        <v>5</v>
      </c>
    </row>
    <row r="13" spans="1:3" x14ac:dyDescent="0.25">
      <c r="A13" t="s">
        <v>34</v>
      </c>
      <c r="B13">
        <f t="shared" si="0"/>
        <v>22</v>
      </c>
      <c r="C13">
        <v>3</v>
      </c>
    </row>
    <row r="14" spans="1:3" x14ac:dyDescent="0.25">
      <c r="A14" t="s">
        <v>35</v>
      </c>
      <c r="B14">
        <f t="shared" si="0"/>
        <v>23</v>
      </c>
      <c r="C14">
        <v>2</v>
      </c>
    </row>
    <row r="15" spans="1:3" x14ac:dyDescent="0.25">
      <c r="A15" t="s">
        <v>39</v>
      </c>
      <c r="B15">
        <f>FLOOR((0.5-(LOG((C15/15529096), 2))), 1)</f>
        <v>24</v>
      </c>
      <c r="C15">
        <v>1</v>
      </c>
    </row>
    <row r="17" spans="1:3" x14ac:dyDescent="0.25">
      <c r="A17" t="s">
        <v>2</v>
      </c>
    </row>
    <row r="18" spans="1:3" x14ac:dyDescent="0.25">
      <c r="A18" t="s">
        <v>4</v>
      </c>
      <c r="B18" t="s">
        <v>1</v>
      </c>
      <c r="C18" t="s">
        <v>0</v>
      </c>
    </row>
    <row r="19" spans="1:3" x14ac:dyDescent="0.25">
      <c r="A19" t="s">
        <v>37</v>
      </c>
    </row>
    <row r="20" spans="1:3" x14ac:dyDescent="0.25">
      <c r="A20" t="s">
        <v>25</v>
      </c>
      <c r="B20">
        <f>FLOOR((0.5-(LOG((C20/1209996), 2))), 1)</f>
        <v>16</v>
      </c>
      <c r="C20">
        <v>17</v>
      </c>
    </row>
    <row r="21" spans="1:3" x14ac:dyDescent="0.25">
      <c r="A21" t="s">
        <v>26</v>
      </c>
      <c r="B21">
        <f t="shared" ref="B21:B26" si="1">FLOOR((0.5-(LOG((C21/1209996), 2))), 1)</f>
        <v>16</v>
      </c>
      <c r="C21">
        <v>14</v>
      </c>
    </row>
    <row r="22" spans="1:3" x14ac:dyDescent="0.25">
      <c r="A22" t="s">
        <v>38</v>
      </c>
      <c r="B22">
        <f t="shared" si="1"/>
        <v>19</v>
      </c>
      <c r="C22">
        <v>2</v>
      </c>
    </row>
    <row r="23" spans="1:3" x14ac:dyDescent="0.25">
      <c r="A23" t="s">
        <v>27</v>
      </c>
      <c r="B23">
        <f t="shared" si="1"/>
        <v>19</v>
      </c>
      <c r="C23">
        <v>2</v>
      </c>
    </row>
    <row r="24" spans="1:3" x14ac:dyDescent="0.25">
      <c r="A24" t="s">
        <v>28</v>
      </c>
      <c r="B24">
        <f t="shared" si="1"/>
        <v>20</v>
      </c>
      <c r="C24">
        <v>1</v>
      </c>
    </row>
    <row r="25" spans="1:3" x14ac:dyDescent="0.25">
      <c r="A25" t="s">
        <v>34</v>
      </c>
      <c r="B25">
        <f t="shared" si="1"/>
        <v>20</v>
      </c>
      <c r="C25">
        <v>1</v>
      </c>
    </row>
    <row r="26" spans="1:3" x14ac:dyDescent="0.25">
      <c r="A26" t="s">
        <v>29</v>
      </c>
      <c r="B26">
        <f t="shared" si="1"/>
        <v>20</v>
      </c>
      <c r="C26">
        <v>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06DC1-744A-4556-A710-3CE12A685648}">
  <dimension ref="A1:C13"/>
  <sheetViews>
    <sheetView workbookViewId="0">
      <selection activeCell="F5" sqref="F5"/>
    </sheetView>
  </sheetViews>
  <sheetFormatPr defaultRowHeight="15" x14ac:dyDescent="0.25"/>
  <cols>
    <col min="1" max="1" width="10.85546875" bestFit="1" customWidth="1"/>
    <col min="2" max="2" width="3.28515625" bestFit="1" customWidth="1"/>
    <col min="3" max="3" width="9.42578125" bestFit="1" customWidth="1"/>
    <col min="4" max="4" width="4.7109375" customWidth="1"/>
    <col min="5" max="5" width="11.140625" customWidth="1"/>
    <col min="6" max="6" width="3.28515625" bestFit="1" customWidth="1"/>
    <col min="7" max="7" width="9.42578125" bestFit="1" customWidth="1"/>
    <col min="8" max="9" width="9.140625" customWidth="1"/>
    <col min="11" max="11" width="13.42578125" bestFit="1" customWidth="1"/>
    <col min="12" max="12" width="9.140625" customWidth="1"/>
    <col min="13" max="13" width="3.28515625" bestFit="1" customWidth="1"/>
    <col min="14" max="14" width="9.42578125" bestFit="1" customWidth="1"/>
    <col min="15" max="19" width="9.140625" customWidth="1"/>
    <col min="21" max="21" width="14.28515625" bestFit="1" customWidth="1"/>
    <col min="22" max="22" width="5.5703125" bestFit="1" customWidth="1"/>
    <col min="23" max="23" width="15.28515625" bestFit="1" customWidth="1"/>
    <col min="24" max="24" width="34.28515625" bestFit="1" customWidth="1"/>
    <col min="25" max="25" width="10" bestFit="1" customWidth="1"/>
  </cols>
  <sheetData>
    <row r="1" spans="1:3" x14ac:dyDescent="0.25">
      <c r="A1" t="s">
        <v>3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36</v>
      </c>
    </row>
    <row r="4" spans="1:3" x14ac:dyDescent="0.25">
      <c r="A4" t="s">
        <v>18</v>
      </c>
      <c r="B4">
        <f>FLOOR((0.5-(LOG((C4/15529096), 2))), 1)</f>
        <v>17</v>
      </c>
      <c r="C4">
        <v>143</v>
      </c>
    </row>
    <row r="5" spans="1:3" x14ac:dyDescent="0.25">
      <c r="A5" t="s">
        <v>19</v>
      </c>
      <c r="B5">
        <f t="shared" ref="B5:B6" si="0">FLOOR((0.5-(LOG((C5/15529096), 2))), 1)</f>
        <v>23</v>
      </c>
      <c r="C5">
        <v>2</v>
      </c>
    </row>
    <row r="6" spans="1:3" x14ac:dyDescent="0.25">
      <c r="A6" t="s">
        <v>20</v>
      </c>
      <c r="B6">
        <f t="shared" si="0"/>
        <v>24</v>
      </c>
      <c r="C6">
        <v>1</v>
      </c>
    </row>
    <row r="8" spans="1:3" x14ac:dyDescent="0.25">
      <c r="A8" t="s">
        <v>2</v>
      </c>
    </row>
    <row r="9" spans="1:3" x14ac:dyDescent="0.25">
      <c r="A9" t="s">
        <v>4</v>
      </c>
      <c r="B9" t="s">
        <v>1</v>
      </c>
      <c r="C9" t="s">
        <v>0</v>
      </c>
    </row>
    <row r="10" spans="1:3" x14ac:dyDescent="0.25">
      <c r="A10" t="s">
        <v>37</v>
      </c>
    </row>
    <row r="11" spans="1:3" x14ac:dyDescent="0.25">
      <c r="A11" t="s">
        <v>18</v>
      </c>
      <c r="B11">
        <f>FLOOR((0.5-(LOG((C11/1209996), 2))), 1)</f>
        <v>15</v>
      </c>
      <c r="C11">
        <v>43</v>
      </c>
    </row>
    <row r="12" spans="1:3" x14ac:dyDescent="0.25">
      <c r="A12" t="s">
        <v>19</v>
      </c>
      <c r="B12">
        <f t="shared" ref="B12:B13" si="1">FLOOR((0.5-(LOG((C12/1209996), 2))), 1)</f>
        <v>20</v>
      </c>
      <c r="C12">
        <v>1</v>
      </c>
    </row>
    <row r="13" spans="1:3" x14ac:dyDescent="0.25">
      <c r="A13" t="s">
        <v>20</v>
      </c>
      <c r="B13">
        <f t="shared" si="1"/>
        <v>20</v>
      </c>
      <c r="C13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ADJ.aard</vt:lpstr>
      <vt:lpstr>ADJ.erd</vt:lpstr>
      <vt:lpstr>ADJ.erik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2023-07-10T11:25:59Z</dcterms:modified>
</cp:coreProperties>
</file>