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Benito Trollip\Documents\SADiLaR_work_form_home_since_24_3_2020\Outputs - Research\Afrikaans_MECs_dataset_2023-05-03\Affixes\Prefixes\"/>
    </mc:Choice>
  </mc:AlternateContent>
  <xr:revisionPtr revIDLastSave="0" documentId="13_ncr:1_{FFC774A5-C5F9-4F81-AF64-D32C527E395E}" xr6:coauthVersionLast="36" xr6:coauthVersionMax="36" xr10:uidLastSave="{00000000-0000-0000-0000-000000000000}"/>
  <bookViews>
    <workbookView xWindow="0" yWindow="0" windowWidth="20490" windowHeight="6945" activeTab="4" xr2:uid="{950776D5-E0DC-45C8-90D9-00A432E21188}"/>
  </bookViews>
  <sheets>
    <sheet name="ekstra" sheetId="4" r:id="rId1"/>
    <sheet name="hiper" sheetId="2" r:id="rId2"/>
    <sheet name="mega" sheetId="1" r:id="rId3"/>
    <sheet name="super" sheetId="6" r:id="rId4"/>
    <sheet name="ultra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08" i="5" l="1"/>
  <c r="B109" i="5"/>
  <c r="B110" i="5"/>
  <c r="B111" i="5"/>
  <c r="B112" i="5"/>
  <c r="B107" i="5"/>
  <c r="B105" i="5"/>
  <c r="B106" i="5"/>
  <c r="B104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18" i="5"/>
  <c r="B19" i="5"/>
  <c r="B20" i="5"/>
  <c r="B21" i="5"/>
  <c r="B22" i="5"/>
  <c r="B13" i="5"/>
  <c r="B14" i="5"/>
  <c r="B15" i="5"/>
  <c r="B16" i="5"/>
  <c r="B17" i="5"/>
  <c r="B8" i="5"/>
  <c r="B9" i="5"/>
  <c r="B10" i="5"/>
  <c r="B11" i="5"/>
  <c r="B12" i="5"/>
  <c r="B7" i="5"/>
  <c r="B5" i="5"/>
  <c r="B6" i="5"/>
  <c r="B4" i="5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26" i="6"/>
  <c r="B227" i="6"/>
  <c r="B228" i="6"/>
  <c r="B229" i="6"/>
  <c r="B230" i="6"/>
  <c r="B231" i="6"/>
  <c r="B225" i="6"/>
  <c r="B224" i="6"/>
  <c r="B223" i="6"/>
  <c r="B221" i="6"/>
  <c r="B222" i="6"/>
  <c r="B219" i="6"/>
  <c r="B220" i="6"/>
  <c r="B218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64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39" i="6"/>
  <c r="B38" i="6"/>
  <c r="B37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22" i="6"/>
  <c r="B23" i="6"/>
  <c r="B21" i="6"/>
  <c r="B19" i="6"/>
  <c r="B20" i="6"/>
  <c r="B16" i="6"/>
  <c r="B17" i="6"/>
  <c r="B18" i="6"/>
  <c r="B15" i="6"/>
  <c r="B14" i="6"/>
  <c r="B13" i="6"/>
  <c r="B12" i="6"/>
  <c r="B11" i="6"/>
  <c r="B10" i="6"/>
  <c r="B5" i="6"/>
  <c r="B6" i="6"/>
  <c r="B7" i="6"/>
  <c r="B8" i="6"/>
  <c r="B9" i="6"/>
  <c r="B4" i="6"/>
  <c r="B22" i="1"/>
  <c r="B23" i="1"/>
  <c r="B24" i="1"/>
  <c r="B25" i="1"/>
  <c r="B21" i="1"/>
  <c r="B5" i="1"/>
  <c r="B6" i="1"/>
  <c r="B7" i="1"/>
  <c r="B8" i="1"/>
  <c r="B9" i="1"/>
  <c r="B10" i="1"/>
  <c r="B11" i="1"/>
  <c r="B12" i="1"/>
  <c r="B13" i="1"/>
  <c r="B14" i="1"/>
  <c r="B15" i="1"/>
  <c r="B16" i="1"/>
  <c r="B4" i="1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41" i="2"/>
  <c r="B5" i="2"/>
  <c r="B6" i="2"/>
  <c r="B7" i="2"/>
  <c r="B8" i="2"/>
  <c r="B9" i="2"/>
  <c r="B10" i="2"/>
  <c r="B11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4" i="2"/>
  <c r="C12" i="2"/>
  <c r="B12" i="2" s="1"/>
  <c r="C140" i="2"/>
  <c r="B140" i="2" s="1"/>
  <c r="B47" i="4" l="1"/>
  <c r="B48" i="4"/>
  <c r="B46" i="4"/>
  <c r="B8" i="4"/>
  <c r="B12" i="4"/>
  <c r="B10" i="4"/>
  <c r="B11" i="4"/>
  <c r="B13" i="4"/>
  <c r="B14" i="4"/>
  <c r="B9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7" i="4"/>
  <c r="C6" i="4" l="1"/>
  <c r="B6" i="4" s="1"/>
  <c r="C5" i="4"/>
  <c r="B5" i="4" s="1"/>
  <c r="C4" i="4"/>
  <c r="B4" i="4" s="1"/>
</calcChain>
</file>

<file path=xl/sharedStrings.xml><?xml version="1.0" encoding="utf-8"?>
<sst xmlns="http://schemas.openxmlformats.org/spreadsheetml/2006/main" count="616" uniqueCount="539">
  <si>
    <t>Trefslae</t>
  </si>
  <si>
    <t>N</t>
  </si>
  <si>
    <t>megabekend</t>
  </si>
  <si>
    <t>megabreed</t>
  </si>
  <si>
    <t>megadik</t>
  </si>
  <si>
    <t>megadom</t>
  </si>
  <si>
    <t>megagoed</t>
  </si>
  <si>
    <t>megagoedkoop</t>
  </si>
  <si>
    <t>megagroot</t>
  </si>
  <si>
    <t>megahoog</t>
  </si>
  <si>
    <t>megajaloers</t>
  </si>
  <si>
    <t>megajong</t>
  </si>
  <si>
    <t>megalekker</t>
  </si>
  <si>
    <t>megalui</t>
  </si>
  <si>
    <t>megasaai</t>
  </si>
  <si>
    <t>VivA-KPE</t>
  </si>
  <si>
    <t>VivA-KPO</t>
  </si>
  <si>
    <t>MEK</t>
  </si>
  <si>
    <t>hiperwerklik</t>
  </si>
  <si>
    <t>hiper-verligte</t>
  </si>
  <si>
    <t>hiperwaaksaam</t>
  </si>
  <si>
    <t>hipervroom</t>
  </si>
  <si>
    <t>hiperslim</t>
  </si>
  <si>
    <t>hipervrolik</t>
  </si>
  <si>
    <t>hipervriendelik</t>
  </si>
  <si>
    <t>hiper-rasbewuste</t>
  </si>
  <si>
    <t>hipervisuele</t>
  </si>
  <si>
    <t>hiper-pienk</t>
  </si>
  <si>
    <t>hipervinnig</t>
  </si>
  <si>
    <t>hiper-ordentlik</t>
  </si>
  <si>
    <t>hiperverveeld</t>
  </si>
  <si>
    <t>hipervertakte</t>
  </si>
  <si>
    <t>hiper-linksgesinde</t>
  </si>
  <si>
    <t>hiperkak</t>
  </si>
  <si>
    <t>hiperversigtig</t>
  </si>
  <si>
    <t>hiperjammer</t>
  </si>
  <si>
    <t>hiper-verfynde</t>
  </si>
  <si>
    <t>hiper-verbitterde</t>
  </si>
  <si>
    <t>hiperveilige</t>
  </si>
  <si>
    <t>hiperuitheems</t>
  </si>
  <si>
    <t>hiper-tragiese</t>
  </si>
  <si>
    <t>hipertegnologies</t>
  </si>
  <si>
    <t>hipertegniese</t>
  </si>
  <si>
    <t>hiper-talentvolle</t>
  </si>
  <si>
    <t>hipertaai</t>
  </si>
  <si>
    <t>hipersuur</t>
  </si>
  <si>
    <t>hiper-suksesvolle</t>
  </si>
  <si>
    <t>hiper-Suid-Afrikaanse</t>
  </si>
  <si>
    <t>hiperstreng</t>
  </si>
  <si>
    <t>hiperstolbare</t>
  </si>
  <si>
    <t>hiperskerp</t>
  </si>
  <si>
    <t>Hipersexy</t>
  </si>
  <si>
    <t>hiperselfbewus</t>
  </si>
  <si>
    <t>hipersag</t>
  </si>
  <si>
    <t>hipersadistiese</t>
  </si>
  <si>
    <t>hiperryk</t>
  </si>
  <si>
    <t>hiperreligieus</t>
  </si>
  <si>
    <t>hiperrelevante</t>
  </si>
  <si>
    <t>hiper-reaktief</t>
  </si>
  <si>
    <t>hiper-rassisties</t>
  </si>
  <si>
    <t>hiperrealisties</t>
  </si>
  <si>
    <t>hiper-radikale</t>
  </si>
  <si>
    <t>hiper-pragmatiese</t>
  </si>
  <si>
    <t>hiperrasionele</t>
  </si>
  <si>
    <t>hiper-positief</t>
  </si>
  <si>
    <t>hiperpolariserende</t>
  </si>
  <si>
    <t>hiperprivaat</t>
  </si>
  <si>
    <t>hiperplaaslike</t>
  </si>
  <si>
    <t>hiperpersoonlik</t>
  </si>
  <si>
    <t>hiperortodokse</t>
  </si>
  <si>
    <t>hiper-oplettende</t>
  </si>
  <si>
    <t>hiperopgewonde</t>
  </si>
  <si>
    <t>hiperongelukkig</t>
  </si>
  <si>
    <t>hiperonafhanklike</t>
  </si>
  <si>
    <t>hipernuwe</t>
  </si>
  <si>
    <t>hiperonvrugbare</t>
  </si>
  <si>
    <t>hiper-noukeurige</t>
  </si>
  <si>
    <t>hipernormaal</t>
  </si>
  <si>
    <t>Hiper-moerig</t>
  </si>
  <si>
    <t>hipermodieuse</t>
  </si>
  <si>
    <t>hipermobiel</t>
  </si>
  <si>
    <t>hipernormatiewe</t>
  </si>
  <si>
    <t>hiperlojaal</t>
  </si>
  <si>
    <t>hipernetjies</t>
  </si>
  <si>
    <t>hiperkwaad</t>
  </si>
  <si>
    <t>hiperkreatief</t>
  </si>
  <si>
    <t>hiper-korrupte</t>
  </si>
  <si>
    <t>hiper-konserwatief</t>
  </si>
  <si>
    <t>hiperkoeklik</t>
  </si>
  <si>
    <t>hipermanlik</t>
  </si>
  <si>
    <t>hiperklein</t>
  </si>
  <si>
    <t>hiperluukse</t>
  </si>
  <si>
    <t>hiper-kak</t>
  </si>
  <si>
    <t>hiper-intens</t>
  </si>
  <si>
    <t>hiper-intellektuele</t>
  </si>
  <si>
    <t>hiper-ingewikkeld</t>
  </si>
  <si>
    <t>hiperkrities</t>
  </si>
  <si>
    <t>hiperindividualistiese</t>
  </si>
  <si>
    <t>hiperidealisties</t>
  </si>
  <si>
    <t>hiperkort</t>
  </si>
  <si>
    <t>hiperhelder</t>
  </si>
  <si>
    <t>hiper-godsdienstig</t>
  </si>
  <si>
    <t>hipergetroue</t>
  </si>
  <si>
    <t>hiperkorrek</t>
  </si>
  <si>
    <t>hipergestileerde</t>
  </si>
  <si>
    <t>hiperkontemporêr</t>
  </si>
  <si>
    <t>hiperkonserwatief</t>
  </si>
  <si>
    <t>hiper-gesondheidsbewuste</t>
  </si>
  <si>
    <t>hiperkompleks</t>
  </si>
  <si>
    <t>hiper-georganiseerd</t>
  </si>
  <si>
    <t>hipergelowige</t>
  </si>
  <si>
    <t>hiper-gekonnekteerde</t>
  </si>
  <si>
    <t>hipergasvry</t>
  </si>
  <si>
    <t>hiperformele</t>
  </si>
  <si>
    <t>hiperintelligent</t>
  </si>
  <si>
    <t>hiperfiks</t>
  </si>
  <si>
    <t>hiper-emosionele</t>
  </si>
  <si>
    <t>hiperindustriële</t>
  </si>
  <si>
    <t>hiper-eksentrieke</t>
  </si>
  <si>
    <t>hipereffektiewe</t>
  </si>
  <si>
    <t>hiperhidrasie</t>
  </si>
  <si>
    <t>hiper-duur</t>
  </si>
  <si>
    <t>hiper-droë</t>
  </si>
  <si>
    <t>hipergroot</t>
  </si>
  <si>
    <t>hiperdor</t>
  </si>
  <si>
    <t>hiper-dissiplinerende</t>
  </si>
  <si>
    <t>hipergodsdienstig</t>
  </si>
  <si>
    <t>hiperdinamies</t>
  </si>
  <si>
    <t>hipergewild</t>
  </si>
  <si>
    <t>hiperdigte</t>
  </si>
  <si>
    <t>hiper-gevoelig</t>
  </si>
  <si>
    <t>hipercool</t>
  </si>
  <si>
    <t>hipergevoelig</t>
  </si>
  <si>
    <t>hiper-beweeglik</t>
  </si>
  <si>
    <t>hiper-betyds</t>
  </si>
  <si>
    <t>hiperbeskaafde</t>
  </si>
  <si>
    <t>hiperbeneuk</t>
  </si>
  <si>
    <t>hiperbegaafde</t>
  </si>
  <si>
    <t>hipergesond</t>
  </si>
  <si>
    <t>hiperattente</t>
  </si>
  <si>
    <t>hiperambisieuse</t>
  </si>
  <si>
    <t>hiperabstrakte</t>
  </si>
  <si>
    <t>hiper-geïrriteerd</t>
  </si>
  <si>
    <t>hiper-geestelik</t>
  </si>
  <si>
    <t>hiperfyn</t>
  </si>
  <si>
    <t>hiperflukse</t>
  </si>
  <si>
    <t>hiper-individualistiese</t>
  </si>
  <si>
    <t>hiper-doeltreffende</t>
  </si>
  <si>
    <t>hiperbesig</t>
  </si>
  <si>
    <t>hiperbelangrik</t>
  </si>
  <si>
    <t>hiperbewus</t>
  </si>
  <si>
    <t>hiperakkurate</t>
  </si>
  <si>
    <t>hiperaantreklik</t>
  </si>
  <si>
    <t>hiperbetekenisvol</t>
  </si>
  <si>
    <t>hiper-intelligent</t>
  </si>
  <si>
    <t>hipermodern</t>
  </si>
  <si>
    <t>ekstragroot</t>
  </si>
  <si>
    <t>ekstrasuiwer</t>
  </si>
  <si>
    <t>ekstraswaar</t>
  </si>
  <si>
    <t>ekstra-versigtig</t>
  </si>
  <si>
    <t>ekstra-lang</t>
  </si>
  <si>
    <t>ekstra-lekker</t>
  </si>
  <si>
    <t>ekstra-sag</t>
  </si>
  <si>
    <t>ekstrasterk</t>
  </si>
  <si>
    <t>ekstradroog</t>
  </si>
  <si>
    <t>ekstra-klein</t>
  </si>
  <si>
    <t>ekstramooi</t>
  </si>
  <si>
    <t>ekstraspesiaal</t>
  </si>
  <si>
    <t>ekstra-warm</t>
  </si>
  <si>
    <t>ekstrabitter</t>
  </si>
  <si>
    <t>ekstra-chaoties</t>
  </si>
  <si>
    <t>ekstradiep</t>
  </si>
  <si>
    <t>ekstradun</t>
  </si>
  <si>
    <t>ekstrageharde</t>
  </si>
  <si>
    <t>ekstra-gesuiwerde</t>
  </si>
  <si>
    <t>ekstra-grillerig</t>
  </si>
  <si>
    <t>ekstra-grof</t>
  </si>
  <si>
    <t>ekstrahard</t>
  </si>
  <si>
    <t>ekstra-katvoet</t>
  </si>
  <si>
    <t>ekstra-kort</t>
  </si>
  <si>
    <t>ekstra-kwaai</t>
  </si>
  <si>
    <t>ekstra-luukse</t>
  </si>
  <si>
    <t>ekstramaer</t>
  </si>
  <si>
    <t>ekstra-moeilike</t>
  </si>
  <si>
    <t>ekstra-netjiese</t>
  </si>
  <si>
    <t>ekstra-opgewonde</t>
  </si>
  <si>
    <t>ekstra-prettig</t>
  </si>
  <si>
    <t>ekstra-romerige</t>
  </si>
  <si>
    <t>ekstra-skraal</t>
  </si>
  <si>
    <t>ekstravinnige</t>
  </si>
  <si>
    <t>ekstravriendelik</t>
  </si>
  <si>
    <t>ekstra-wetlike</t>
  </si>
  <si>
    <t>ekstrawit</t>
  </si>
  <si>
    <t>ekstra-dik</t>
  </si>
  <si>
    <t>ekstra-skerp</t>
  </si>
  <si>
    <t>ekstra-weelderige</t>
  </si>
  <si>
    <t>hiperskoon</t>
  </si>
  <si>
    <t>supercool</t>
  </si>
  <si>
    <t>superfiks</t>
  </si>
  <si>
    <t>superslim</t>
  </si>
  <si>
    <t>superryk</t>
  </si>
  <si>
    <t>superswaar</t>
  </si>
  <si>
    <t>superbewus</t>
  </si>
  <si>
    <t>supersterk</t>
  </si>
  <si>
    <t>supergroot</t>
  </si>
  <si>
    <t>superkoel</t>
  </si>
  <si>
    <t>supervinnig</t>
  </si>
  <si>
    <t>superkritiek</t>
  </si>
  <si>
    <t>superkrities</t>
  </si>
  <si>
    <t>supersexy</t>
  </si>
  <si>
    <t>supersag</t>
  </si>
  <si>
    <t>superglad</t>
  </si>
  <si>
    <t>superfyn</t>
  </si>
  <si>
    <t>superskoon</t>
  </si>
  <si>
    <t>supermaer</t>
  </si>
  <si>
    <t>supermoderne</t>
  </si>
  <si>
    <t>supermooi</t>
  </si>
  <si>
    <t>superrealisties</t>
  </si>
  <si>
    <t>supersensitief</t>
  </si>
  <si>
    <t>super-aaklige</t>
  </si>
  <si>
    <t>superbekend</t>
  </si>
  <si>
    <t>superduur</t>
  </si>
  <si>
    <t>super-eenvoudige</t>
  </si>
  <si>
    <t>supersnaaks</t>
  </si>
  <si>
    <t>supertrots</t>
  </si>
  <si>
    <t>super-absorberende</t>
  </si>
  <si>
    <t>superhoog</t>
  </si>
  <si>
    <t>superlekker</t>
  </si>
  <si>
    <t>supersnel</t>
  </si>
  <si>
    <t>superdun</t>
  </si>
  <si>
    <t>superintelligent</t>
  </si>
  <si>
    <t>superlig</t>
  </si>
  <si>
    <t>supermagtig</t>
  </si>
  <si>
    <t>superskerp</t>
  </si>
  <si>
    <t>supersosiale</t>
  </si>
  <si>
    <t>supersuksesvol</t>
  </si>
  <si>
    <t>superveilig</t>
  </si>
  <si>
    <t>super-bekend</t>
  </si>
  <si>
    <t>superdik</t>
  </si>
  <si>
    <t>supergereed</t>
  </si>
  <si>
    <t>supergesond</t>
  </si>
  <si>
    <t>supergroen</t>
  </si>
  <si>
    <t>superharde</t>
  </si>
  <si>
    <t>super-klein</t>
  </si>
  <si>
    <t>super-kreatief</t>
  </si>
  <si>
    <t>super-lig</t>
  </si>
  <si>
    <t>superluuks</t>
  </si>
  <si>
    <t>supersoet</t>
  </si>
  <si>
    <t>superspesiale</t>
  </si>
  <si>
    <t>super-talentvolle</t>
  </si>
  <si>
    <t>super-vermaaklik</t>
  </si>
  <si>
    <t>superwarm</t>
  </si>
  <si>
    <t>superaantreklik</t>
  </si>
  <si>
    <t>superbang</t>
  </si>
  <si>
    <t>super-belaglik</t>
  </si>
  <si>
    <t>superbelangrik</t>
  </si>
  <si>
    <t>superbeleefd</t>
  </si>
  <si>
    <t>super-effektief</t>
  </si>
  <si>
    <t>supergelowige</t>
  </si>
  <si>
    <t>supergelukkig</t>
  </si>
  <si>
    <t>super-gemeen</t>
  </si>
  <si>
    <t>supergeseënd</t>
  </si>
  <si>
    <t>supergewild</t>
  </si>
  <si>
    <t>superhelder</t>
  </si>
  <si>
    <t>super-indrukwekkend</t>
  </si>
  <si>
    <t>superjags</t>
  </si>
  <si>
    <t>superjaloers</t>
  </si>
  <si>
    <t>superjong</t>
  </si>
  <si>
    <t>superklein</t>
  </si>
  <si>
    <t>superkort</t>
  </si>
  <si>
    <t>superkragtige</t>
  </si>
  <si>
    <t>superlang</t>
  </si>
  <si>
    <t>super-misvormde</t>
  </si>
  <si>
    <t>supernetjies</t>
  </si>
  <si>
    <t>Supernormale</t>
  </si>
  <si>
    <t>super-oulike</t>
  </si>
  <si>
    <t>superromanties</t>
  </si>
  <si>
    <t>super-sensasionele</t>
  </si>
  <si>
    <t>super-sensories</t>
  </si>
  <si>
    <t>supersensuele</t>
  </si>
  <si>
    <t>supersjiek</t>
  </si>
  <si>
    <t>superskelm</t>
  </si>
  <si>
    <t>superslank</t>
  </si>
  <si>
    <t>superstylvol</t>
  </si>
  <si>
    <t>supersuiwer</t>
  </si>
  <si>
    <t>supertos</t>
  </si>
  <si>
    <t>super-vars</t>
  </si>
  <si>
    <t>supervatterige</t>
  </si>
  <si>
    <t>super-veilig</t>
  </si>
  <si>
    <t>superverligte</t>
  </si>
  <si>
    <t>supervermaaklik</t>
  </si>
  <si>
    <t>superversadig</t>
  </si>
  <si>
    <t>supervlak</t>
  </si>
  <si>
    <t>superzef</t>
  </si>
  <si>
    <t>super-aangejaagde</t>
  </si>
  <si>
    <t>superaanpasbare</t>
  </si>
  <si>
    <t>super-aantreklike</t>
  </si>
  <si>
    <t>superabsorberende</t>
  </si>
  <si>
    <t>super-afgeronde</t>
  </si>
  <si>
    <t>super-akkuraat</t>
  </si>
  <si>
    <t>superakkurate</t>
  </si>
  <si>
    <t>superaktueel</t>
  </si>
  <si>
    <t>super-amazing</t>
  </si>
  <si>
    <t>superarm</t>
  </si>
  <si>
    <t>superarrogant</t>
  </si>
  <si>
    <t>super-baie</t>
  </si>
  <si>
    <t>superbefok</t>
  </si>
  <si>
    <t>superbekwame</t>
  </si>
  <si>
    <t>super-berekend</t>
  </si>
  <si>
    <t>super-beste</t>
  </si>
  <si>
    <t>super-betroubare</t>
  </si>
  <si>
    <t>superbeveiligde</t>
  </si>
  <si>
    <t>superbevoorregte</t>
  </si>
  <si>
    <t>superblink</t>
  </si>
  <si>
    <t>superbly</t>
  </si>
  <si>
    <t>super-bonatuurlike</t>
  </si>
  <si>
    <t>superbreed</t>
  </si>
  <si>
    <t>super-bros</t>
  </si>
  <si>
    <t>superdeftig</t>
  </si>
  <si>
    <t>superdiep</t>
  </si>
  <si>
    <t>superdig</t>
  </si>
  <si>
    <t>super-direk</t>
  </si>
  <si>
    <t>supereenvoudig</t>
  </si>
  <si>
    <t>super-eienaardig</t>
  </si>
  <si>
    <t>superelegante</t>
  </si>
  <si>
    <t>superelite</t>
  </si>
  <si>
    <t>superellendig</t>
  </si>
  <si>
    <t>superenergiek</t>
  </si>
  <si>
    <t>super-enorme</t>
  </si>
  <si>
    <t>superernstig</t>
  </si>
  <si>
    <t>super-faktap</t>
  </si>
  <si>
    <t>super-ferm</t>
  </si>
  <si>
    <t>super-geaktiveerde</t>
  </si>
  <si>
    <t>super-gedissiplineerd</t>
  </si>
  <si>
    <t>supergeestelik</t>
  </si>
  <si>
    <t>supergefokus</t>
  </si>
  <si>
    <t>supergeïmponeerde</t>
  </si>
  <si>
    <t>supergeïndustrialiseerde</t>
  </si>
  <si>
    <t>supergek</t>
  </si>
  <si>
    <t>super-gelaaide</t>
  </si>
  <si>
    <t>super-gemaklike</t>
  </si>
  <si>
    <t>supergeorganiseerd</t>
  </si>
  <si>
    <t>super-gerespekteerde</t>
  </si>
  <si>
    <t>super-gerieflik</t>
  </si>
  <si>
    <t>super-gespesialiseerde</t>
  </si>
  <si>
    <t>supergeurig</t>
  </si>
  <si>
    <t>super-gevaarlike</t>
  </si>
  <si>
    <t>supergoed</t>
  </si>
  <si>
    <t>supergoedkoop</t>
  </si>
  <si>
    <t>supergou</t>
  </si>
  <si>
    <t>super-grillerige</t>
  </si>
  <si>
    <t>superhardegat</t>
  </si>
  <si>
    <t>superheet</t>
  </si>
  <si>
    <t>superheliese</t>
  </si>
  <si>
    <t>superhidrofobies</t>
  </si>
  <si>
    <t>superhot</t>
  </si>
  <si>
    <t>super-irriterend</t>
  </si>
  <si>
    <t>superkalm</t>
  </si>
  <si>
    <t>superkief</t>
  </si>
  <si>
    <t>super-koelbloedig</t>
  </si>
  <si>
    <t>superkompeterend</t>
  </si>
  <si>
    <t>superkuise</t>
  </si>
  <si>
    <t>super-laag</t>
  </si>
  <si>
    <t>superlief</t>
  </si>
  <si>
    <t>superlui</t>
  </si>
  <si>
    <t>supermak</t>
  </si>
  <si>
    <t>supermaklike</t>
  </si>
  <si>
    <t>supernaby</t>
  </si>
  <si>
    <t>supernat</t>
  </si>
  <si>
    <t>supernatuurlik</t>
  </si>
  <si>
    <t>super-oneerlik</t>
  </si>
  <si>
    <t>super-onsensitief</t>
  </si>
  <si>
    <t>super-ontwikkelde</t>
  </si>
  <si>
    <t>super-onwaarskynlik</t>
  </si>
  <si>
    <t>super-oordadige</t>
  </si>
  <si>
    <t>superopgewonde</t>
  </si>
  <si>
    <t>superopwindende</t>
  </si>
  <si>
    <t>superpienk</t>
  </si>
  <si>
    <t>super-preutse</t>
  </si>
  <si>
    <t>superreusagtige</t>
  </si>
  <si>
    <t>super-seker</t>
  </si>
  <si>
    <t>supersessonistiese</t>
  </si>
  <si>
    <t>supersiek</t>
  </si>
  <si>
    <t>superskraal</t>
  </si>
  <si>
    <t>super-skynheilige</t>
  </si>
  <si>
    <t>super-sosiale</t>
  </si>
  <si>
    <t>super-stadige</t>
  </si>
  <si>
    <t>super-stil</t>
  </si>
  <si>
    <t>superstreng</t>
  </si>
  <si>
    <t>superstywe</t>
  </si>
  <si>
    <t>super-suinige</t>
  </si>
  <si>
    <t>super-suksesvol.</t>
  </si>
  <si>
    <t>supertoksiese</t>
  </si>
  <si>
    <t>supertraumatiese</t>
  </si>
  <si>
    <t>super-uitgeslape</t>
  </si>
  <si>
    <t>super-uniek</t>
  </si>
  <si>
    <t>superveelsydig</t>
  </si>
  <si>
    <t>superverfynd</t>
  </si>
  <si>
    <t>Superversigtige</t>
  </si>
  <si>
    <t>super-versteekte</t>
  </si>
  <si>
    <t>supervlot</t>
  </si>
  <si>
    <t>supervoedsame</t>
  </si>
  <si>
    <t>super-volledige</t>
  </si>
  <si>
    <t>supervreemd</t>
  </si>
  <si>
    <t>supervriendelike</t>
  </si>
  <si>
    <t>supervry</t>
  </si>
  <si>
    <t>super-wye</t>
  </si>
  <si>
    <t>supergeil</t>
  </si>
  <si>
    <t>superdom</t>
  </si>
  <si>
    <t>superdronk</t>
  </si>
  <si>
    <t>supervinnige</t>
  </si>
  <si>
    <t>superawesome</t>
  </si>
  <si>
    <t>superbelaglik</t>
  </si>
  <si>
    <t>super-belangrike</t>
  </si>
  <si>
    <t>super-briljante</t>
  </si>
  <si>
    <t>supergaaf</t>
  </si>
  <si>
    <t>super-hot</t>
  </si>
  <si>
    <t>superintellektuele</t>
  </si>
  <si>
    <t>superkak</t>
  </si>
  <si>
    <t>super-selfsugtige</t>
  </si>
  <si>
    <t>super-suf</t>
  </si>
  <si>
    <t>superswak</t>
  </si>
  <si>
    <t>ultramodern</t>
  </si>
  <si>
    <t>ultravinnige</t>
  </si>
  <si>
    <t>ultrahoë</t>
  </si>
  <si>
    <t>ultra-luukse</t>
  </si>
  <si>
    <t>ultramafies</t>
  </si>
  <si>
    <t>ultraortodokse</t>
  </si>
  <si>
    <t>ultralinks</t>
  </si>
  <si>
    <t>Ultraregs</t>
  </si>
  <si>
    <t>ultraluuks</t>
  </si>
  <si>
    <t>ultrakort</t>
  </si>
  <si>
    <t>ultradun</t>
  </si>
  <si>
    <t>ultrakonserwatiewe</t>
  </si>
  <si>
    <t>ultra-lae</t>
  </si>
  <si>
    <t>ultrahelder</t>
  </si>
  <si>
    <t>ultrakompakte</t>
  </si>
  <si>
    <t>ultraliberale</t>
  </si>
  <si>
    <t>ultra-ligte</t>
  </si>
  <si>
    <t>ultrapremium</t>
  </si>
  <si>
    <t>ultralang</t>
  </si>
  <si>
    <t>ultramontane</t>
  </si>
  <si>
    <t>ultrasagte</t>
  </si>
  <si>
    <t>ultralae</t>
  </si>
  <si>
    <t>ultranasionalisties</t>
  </si>
  <si>
    <t>ultraskerp</t>
  </si>
  <si>
    <t>ultrasnelle</t>
  </si>
  <si>
    <t>ultrasterk</t>
  </si>
  <si>
    <t>ultrastrukturele</t>
  </si>
  <si>
    <t>ultrasuiwer</t>
  </si>
  <si>
    <t>ultra-langwerkende</t>
  </si>
  <si>
    <t>ultralig</t>
  </si>
  <si>
    <t>ultra-verkrampte</t>
  </si>
  <si>
    <t>ultra-asidies</t>
  </si>
  <si>
    <t>ultra-fisieke</t>
  </si>
  <si>
    <t>ultrafyn</t>
  </si>
  <si>
    <t>ultragerieflik</t>
  </si>
  <si>
    <t>ultragroen</t>
  </si>
  <si>
    <t>ultra-Katoliek</t>
  </si>
  <si>
    <t>ultra-presies</t>
  </si>
  <si>
    <t>ultra-professionele</t>
  </si>
  <si>
    <t>ultraryk</t>
  </si>
  <si>
    <t>ultra-ryk</t>
  </si>
  <si>
    <t>ultraskoon</t>
  </si>
  <si>
    <t>ultra-vroeg</t>
  </si>
  <si>
    <t>ultra-arm</t>
  </si>
  <si>
    <t>ultra-bekostigbare</t>
  </si>
  <si>
    <t>ultra-bestendige</t>
  </si>
  <si>
    <t>ultra-beveiligde</t>
  </si>
  <si>
    <t>Ultra-bevogtigende</t>
  </si>
  <si>
    <t>ultrabreed</t>
  </si>
  <si>
    <t>ultra-elegante</t>
  </si>
  <si>
    <t>ultra-esktreem</t>
  </si>
  <si>
    <t>ultra-fonetiese</t>
  </si>
  <si>
    <t>ultrafundamentalistiese</t>
  </si>
  <si>
    <t>ultragefiltreerde</t>
  </si>
  <si>
    <t>ultra-gesofistikeerde</t>
  </si>
  <si>
    <t>ultragesond</t>
  </si>
  <si>
    <t>ultra-gevorderde</t>
  </si>
  <si>
    <t>ultra-gewilde</t>
  </si>
  <si>
    <t>ultra-gladde</t>
  </si>
  <si>
    <t>ultragroot</t>
  </si>
  <si>
    <t>ultra-hedonistiese</t>
  </si>
  <si>
    <t>ultra-heteroseksuele</t>
  </si>
  <si>
    <t>Ultra-intense</t>
  </si>
  <si>
    <t>ultraklein</t>
  </si>
  <si>
    <t>ultra-koel</t>
  </si>
  <si>
    <t>ultrakorrekte</t>
  </si>
  <si>
    <t>ultrakortgolfband</t>
  </si>
  <si>
    <t>ultrakortwerkend</t>
  </si>
  <si>
    <t>ultralewendige</t>
  </si>
  <si>
    <t>ultra-lig</t>
  </si>
  <si>
    <t>ultra-mededingende</t>
  </si>
  <si>
    <t>ultra-modernistiese</t>
  </si>
  <si>
    <t>ultra-netjiese</t>
  </si>
  <si>
    <t>ultra-oopkop</t>
  </si>
  <si>
    <t>ultra-oorspronklike</t>
  </si>
  <si>
    <t>ultrapuristiese</t>
  </si>
  <si>
    <t>ultra-radikale</t>
  </si>
  <si>
    <t>ultra-rasionalistiese</t>
  </si>
  <si>
    <t>ultra-sagte</t>
  </si>
  <si>
    <t>ultrasellulêre</t>
  </si>
  <si>
    <t>ultra-sensitiewe</t>
  </si>
  <si>
    <t>ultra-sjiek</t>
  </si>
  <si>
    <t>ultra-soepel</t>
  </si>
  <si>
    <t>ultra-sportiewe</t>
  </si>
  <si>
    <t>ultrastabiele</t>
  </si>
  <si>
    <t>ultra-stadige</t>
  </si>
  <si>
    <t>ultraveilige</t>
  </si>
  <si>
    <t>ultraverdunde</t>
  </si>
  <si>
    <t>ultra-verregse</t>
  </si>
  <si>
    <t>ultravreemd</t>
  </si>
  <si>
    <t>ultra-vroulik</t>
  </si>
  <si>
    <t>ultra-weelderige</t>
  </si>
  <si>
    <t>ultraregs</t>
  </si>
  <si>
    <t>ultra-liberaal</t>
  </si>
  <si>
    <t>ultra-links</t>
  </si>
  <si>
    <t>ultra-fantastiese</t>
  </si>
  <si>
    <t>ultra-gekondisioneerde</t>
  </si>
  <si>
    <t>ultra-gruwelooslike</t>
  </si>
  <si>
    <t>ultra-intelligente</t>
  </si>
  <si>
    <t>ultra-luuks</t>
  </si>
  <si>
    <t>ultramoderne</t>
  </si>
  <si>
    <t>ekstradik</t>
  </si>
  <si>
    <t>die = 14058066</t>
  </si>
  <si>
    <t>die = 1080247</t>
  </si>
  <si>
    <t>die = 15529096</t>
  </si>
  <si>
    <t>die = 1209996</t>
  </si>
  <si>
    <t>hiper-tos</t>
  </si>
  <si>
    <t>hiper-nasionalistiese</t>
  </si>
  <si>
    <t>megaduur</t>
  </si>
  <si>
    <t>megamagtige</t>
  </si>
  <si>
    <t>megaperfekte</t>
  </si>
  <si>
    <t>megaryk</t>
  </si>
  <si>
    <t>megazef</t>
  </si>
  <si>
    <t>ultracool</t>
  </si>
  <si>
    <t>ultradiep</t>
  </si>
  <si>
    <t>ultragoedkoop</t>
  </si>
  <si>
    <t>ultra-pessimisties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</si>
</sst>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AEEA7-D080-4C31-865E-3C2C06D94E81}">
  <sheetPr codeName="Sheet1"/>
  <dimension ref="A1:S48"/>
  <sheetViews>
    <sheetView workbookViewId="0"/>
  </sheetViews>
  <sheetFormatPr defaultColWidth="18.7109375" defaultRowHeight="15" x14ac:dyDescent="0.25"/>
  <cols>
    <col min="1" max="1" width="18" bestFit="1" customWidth="1"/>
    <col min="2" max="2" width="3" bestFit="1" customWidth="1"/>
    <col min="3" max="3" width="8.140625" bestFit="1" customWidth="1"/>
    <col min="4" max="4" width="8.5703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17.7109375" bestFit="1" customWidth="1"/>
    <col min="12" max="12" width="4.7109375" customWidth="1"/>
    <col min="13" max="13" width="3.28515625" bestFit="1" customWidth="1"/>
    <col min="14" max="14" width="8.5703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1" max="21" width="14.28515625" bestFit="1" customWidth="1"/>
    <col min="23" max="23" width="15.28515625" bestFit="1" customWidth="1"/>
    <col min="24" max="24" width="34.140625" customWidth="1"/>
    <col min="25" max="25" width="10" bestFit="1" customWidth="1"/>
  </cols>
  <sheetData>
    <row r="1" spans="1:3" x14ac:dyDescent="0.25">
      <c r="A1" t="s">
        <v>16</v>
      </c>
    </row>
    <row r="2" spans="1:3" x14ac:dyDescent="0.25">
      <c r="A2" t="s">
        <v>17</v>
      </c>
      <c r="B2" t="s">
        <v>1</v>
      </c>
      <c r="C2" t="s">
        <v>0</v>
      </c>
    </row>
    <row r="3" spans="1:3" x14ac:dyDescent="0.25">
      <c r="A3" t="s">
        <v>524</v>
      </c>
    </row>
    <row r="4" spans="1:3" x14ac:dyDescent="0.25">
      <c r="A4" t="s">
        <v>156</v>
      </c>
      <c r="B4">
        <f t="shared" ref="B4:B41" si="0">FLOOR((0.5-(LOG((C4/14058066), 2))), 1)</f>
        <v>17</v>
      </c>
      <c r="C4">
        <f>108+35</f>
        <v>143</v>
      </c>
    </row>
    <row r="5" spans="1:3" ht="13.5" customHeight="1" x14ac:dyDescent="0.25">
      <c r="A5" t="s">
        <v>157</v>
      </c>
      <c r="B5">
        <f t="shared" si="0"/>
        <v>19</v>
      </c>
      <c r="C5">
        <f>14+8</f>
        <v>22</v>
      </c>
    </row>
    <row r="6" spans="1:3" x14ac:dyDescent="0.25">
      <c r="A6" t="s">
        <v>158</v>
      </c>
      <c r="B6">
        <f t="shared" si="0"/>
        <v>20</v>
      </c>
      <c r="C6">
        <f>9+5</f>
        <v>14</v>
      </c>
    </row>
    <row r="7" spans="1:3" x14ac:dyDescent="0.25">
      <c r="A7" t="s">
        <v>167</v>
      </c>
      <c r="B7">
        <f t="shared" si="0"/>
        <v>20</v>
      </c>
      <c r="C7">
        <v>12</v>
      </c>
    </row>
    <row r="8" spans="1:3" x14ac:dyDescent="0.25">
      <c r="A8" t="s">
        <v>163</v>
      </c>
      <c r="B8">
        <f t="shared" si="0"/>
        <v>21</v>
      </c>
      <c r="C8">
        <v>9</v>
      </c>
    </row>
    <row r="9" spans="1:3" x14ac:dyDescent="0.25">
      <c r="A9" t="s">
        <v>159</v>
      </c>
      <c r="B9">
        <f t="shared" si="0"/>
        <v>21</v>
      </c>
      <c r="C9">
        <v>5</v>
      </c>
    </row>
    <row r="10" spans="1:3" x14ac:dyDescent="0.25">
      <c r="A10" t="s">
        <v>160</v>
      </c>
      <c r="B10">
        <f t="shared" si="0"/>
        <v>22</v>
      </c>
      <c r="C10">
        <v>4</v>
      </c>
    </row>
    <row r="11" spans="1:3" x14ac:dyDescent="0.25">
      <c r="A11" t="s">
        <v>161</v>
      </c>
      <c r="B11">
        <f t="shared" si="0"/>
        <v>22</v>
      </c>
      <c r="C11">
        <v>4</v>
      </c>
    </row>
    <row r="12" spans="1:3" x14ac:dyDescent="0.25">
      <c r="A12" t="s">
        <v>164</v>
      </c>
      <c r="B12">
        <f t="shared" si="0"/>
        <v>22</v>
      </c>
      <c r="C12">
        <v>3</v>
      </c>
    </row>
    <row r="13" spans="1:3" x14ac:dyDescent="0.25">
      <c r="A13" t="s">
        <v>182</v>
      </c>
      <c r="B13">
        <f t="shared" si="0"/>
        <v>22</v>
      </c>
      <c r="C13">
        <v>3</v>
      </c>
    </row>
    <row r="14" spans="1:3" x14ac:dyDescent="0.25">
      <c r="A14" t="s">
        <v>162</v>
      </c>
      <c r="B14">
        <f t="shared" si="0"/>
        <v>22</v>
      </c>
      <c r="C14">
        <v>3</v>
      </c>
    </row>
    <row r="15" spans="1:3" x14ac:dyDescent="0.25">
      <c r="A15" t="s">
        <v>165</v>
      </c>
      <c r="B15">
        <f t="shared" si="0"/>
        <v>23</v>
      </c>
      <c r="C15">
        <v>2</v>
      </c>
    </row>
    <row r="16" spans="1:3" x14ac:dyDescent="0.25">
      <c r="A16" t="s">
        <v>166</v>
      </c>
      <c r="B16">
        <f t="shared" si="0"/>
        <v>23</v>
      </c>
      <c r="C16">
        <v>2</v>
      </c>
    </row>
    <row r="17" spans="1:3" x14ac:dyDescent="0.25">
      <c r="A17" t="s">
        <v>168</v>
      </c>
      <c r="B17">
        <f t="shared" si="0"/>
        <v>23</v>
      </c>
      <c r="C17">
        <v>2</v>
      </c>
    </row>
    <row r="18" spans="1:3" x14ac:dyDescent="0.25">
      <c r="A18" t="s">
        <v>169</v>
      </c>
      <c r="B18">
        <f t="shared" si="0"/>
        <v>24</v>
      </c>
      <c r="C18">
        <v>1</v>
      </c>
    </row>
    <row r="19" spans="1:3" x14ac:dyDescent="0.25">
      <c r="A19" t="s">
        <v>170</v>
      </c>
      <c r="B19">
        <f t="shared" si="0"/>
        <v>24</v>
      </c>
      <c r="C19">
        <v>1</v>
      </c>
    </row>
    <row r="20" spans="1:3" x14ac:dyDescent="0.25">
      <c r="A20" t="s">
        <v>171</v>
      </c>
      <c r="B20">
        <f t="shared" si="0"/>
        <v>24</v>
      </c>
      <c r="C20">
        <v>1</v>
      </c>
    </row>
    <row r="21" spans="1:3" x14ac:dyDescent="0.25">
      <c r="A21" t="s">
        <v>523</v>
      </c>
      <c r="B21">
        <f t="shared" si="0"/>
        <v>24</v>
      </c>
      <c r="C21">
        <v>1</v>
      </c>
    </row>
    <row r="22" spans="1:3" x14ac:dyDescent="0.25">
      <c r="A22" t="s">
        <v>172</v>
      </c>
      <c r="B22">
        <f t="shared" si="0"/>
        <v>24</v>
      </c>
      <c r="C22">
        <v>1</v>
      </c>
    </row>
    <row r="23" spans="1:3" x14ac:dyDescent="0.25">
      <c r="A23" t="s">
        <v>173</v>
      </c>
      <c r="B23">
        <f t="shared" si="0"/>
        <v>24</v>
      </c>
      <c r="C23">
        <v>1</v>
      </c>
    </row>
    <row r="24" spans="1:3" x14ac:dyDescent="0.25">
      <c r="A24" t="s">
        <v>174</v>
      </c>
      <c r="B24">
        <f t="shared" si="0"/>
        <v>24</v>
      </c>
      <c r="C24">
        <v>1</v>
      </c>
    </row>
    <row r="25" spans="1:3" x14ac:dyDescent="0.25">
      <c r="A25" t="s">
        <v>175</v>
      </c>
      <c r="B25">
        <f t="shared" si="0"/>
        <v>24</v>
      </c>
      <c r="C25">
        <v>1</v>
      </c>
    </row>
    <row r="26" spans="1:3" x14ac:dyDescent="0.25">
      <c r="A26" t="s">
        <v>176</v>
      </c>
      <c r="B26">
        <f t="shared" si="0"/>
        <v>24</v>
      </c>
      <c r="C26">
        <v>1</v>
      </c>
    </row>
    <row r="27" spans="1:3" x14ac:dyDescent="0.25">
      <c r="A27" t="s">
        <v>177</v>
      </c>
      <c r="B27">
        <f t="shared" si="0"/>
        <v>24</v>
      </c>
      <c r="C27">
        <v>1</v>
      </c>
    </row>
    <row r="28" spans="1:3" x14ac:dyDescent="0.25">
      <c r="A28" t="s">
        <v>178</v>
      </c>
      <c r="B28">
        <f t="shared" si="0"/>
        <v>24</v>
      </c>
      <c r="C28">
        <v>1</v>
      </c>
    </row>
    <row r="29" spans="1:3" x14ac:dyDescent="0.25">
      <c r="A29" t="s">
        <v>179</v>
      </c>
      <c r="B29">
        <f t="shared" si="0"/>
        <v>24</v>
      </c>
      <c r="C29">
        <v>1</v>
      </c>
    </row>
    <row r="30" spans="1:3" x14ac:dyDescent="0.25">
      <c r="A30" t="s">
        <v>180</v>
      </c>
      <c r="B30">
        <f t="shared" si="0"/>
        <v>24</v>
      </c>
      <c r="C30">
        <v>1</v>
      </c>
    </row>
    <row r="31" spans="1:3" x14ac:dyDescent="0.25">
      <c r="A31" t="s">
        <v>181</v>
      </c>
      <c r="B31">
        <f t="shared" si="0"/>
        <v>24</v>
      </c>
      <c r="C31">
        <v>1</v>
      </c>
    </row>
    <row r="32" spans="1:3" x14ac:dyDescent="0.25">
      <c r="A32" t="s">
        <v>183</v>
      </c>
      <c r="B32">
        <f t="shared" si="0"/>
        <v>24</v>
      </c>
      <c r="C32">
        <v>1</v>
      </c>
    </row>
    <row r="33" spans="1:3" x14ac:dyDescent="0.25">
      <c r="A33" t="s">
        <v>184</v>
      </c>
      <c r="B33">
        <f t="shared" si="0"/>
        <v>24</v>
      </c>
      <c r="C33">
        <v>1</v>
      </c>
    </row>
    <row r="34" spans="1:3" x14ac:dyDescent="0.25">
      <c r="A34" t="s">
        <v>185</v>
      </c>
      <c r="B34">
        <f t="shared" si="0"/>
        <v>24</v>
      </c>
      <c r="C34">
        <v>1</v>
      </c>
    </row>
    <row r="35" spans="1:3" x14ac:dyDescent="0.25">
      <c r="A35" t="s">
        <v>186</v>
      </c>
      <c r="B35">
        <f t="shared" si="0"/>
        <v>24</v>
      </c>
      <c r="C35">
        <v>1</v>
      </c>
    </row>
    <row r="36" spans="1:3" x14ac:dyDescent="0.25">
      <c r="A36" t="s">
        <v>187</v>
      </c>
      <c r="B36">
        <f t="shared" si="0"/>
        <v>24</v>
      </c>
      <c r="C36">
        <v>1</v>
      </c>
    </row>
    <row r="37" spans="1:3" x14ac:dyDescent="0.25">
      <c r="A37" t="s">
        <v>188</v>
      </c>
      <c r="B37">
        <f t="shared" si="0"/>
        <v>24</v>
      </c>
      <c r="C37">
        <v>1</v>
      </c>
    </row>
    <row r="38" spans="1:3" x14ac:dyDescent="0.25">
      <c r="A38" t="s">
        <v>189</v>
      </c>
      <c r="B38">
        <f t="shared" si="0"/>
        <v>24</v>
      </c>
      <c r="C38">
        <v>1</v>
      </c>
    </row>
    <row r="39" spans="1:3" x14ac:dyDescent="0.25">
      <c r="A39" t="s">
        <v>190</v>
      </c>
      <c r="B39">
        <f t="shared" si="0"/>
        <v>24</v>
      </c>
      <c r="C39">
        <v>1</v>
      </c>
    </row>
    <row r="40" spans="1:3" x14ac:dyDescent="0.25">
      <c r="A40" t="s">
        <v>191</v>
      </c>
      <c r="B40">
        <f t="shared" si="0"/>
        <v>24</v>
      </c>
      <c r="C40">
        <v>1</v>
      </c>
    </row>
    <row r="41" spans="1:3" x14ac:dyDescent="0.25">
      <c r="A41" t="s">
        <v>192</v>
      </c>
      <c r="B41">
        <f t="shared" si="0"/>
        <v>24</v>
      </c>
      <c r="C41">
        <v>1</v>
      </c>
    </row>
    <row r="43" spans="1:3" x14ac:dyDescent="0.25">
      <c r="A43" t="s">
        <v>15</v>
      </c>
    </row>
    <row r="44" spans="1:3" x14ac:dyDescent="0.25">
      <c r="A44" t="s">
        <v>17</v>
      </c>
      <c r="B44" t="s">
        <v>1</v>
      </c>
      <c r="C44" t="s">
        <v>0</v>
      </c>
    </row>
    <row r="45" spans="1:3" x14ac:dyDescent="0.25">
      <c r="A45" t="s">
        <v>525</v>
      </c>
    </row>
    <row r="46" spans="1:3" x14ac:dyDescent="0.25">
      <c r="A46" t="s">
        <v>193</v>
      </c>
      <c r="B46">
        <f>FLOOR((0.5-(LOG((C46/1080247), 2))), 1)</f>
        <v>20</v>
      </c>
      <c r="C46">
        <v>1</v>
      </c>
    </row>
    <row r="47" spans="1:3" x14ac:dyDescent="0.25">
      <c r="A47" t="s">
        <v>194</v>
      </c>
      <c r="B47">
        <f t="shared" ref="B47:B48" si="1">FLOOR((0.5-(LOG((C47/1080247), 2))), 1)</f>
        <v>20</v>
      </c>
      <c r="C47">
        <v>1</v>
      </c>
    </row>
    <row r="48" spans="1:3" x14ac:dyDescent="0.25">
      <c r="A48" t="s">
        <v>195</v>
      </c>
      <c r="B48">
        <f t="shared" si="1"/>
        <v>20</v>
      </c>
      <c r="C48">
        <v>1</v>
      </c>
    </row>
  </sheetData>
  <sortState ref="A4:C41">
    <sortCondition ref="B4:B41"/>
    <sortCondition descending="1" ref="C4:C41"/>
    <sortCondition ref="A4:A4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42BAA-58AE-49C7-9E8F-0E55B0EF62BA}">
  <sheetPr codeName="Sheet2"/>
  <dimension ref="A1:D155"/>
  <sheetViews>
    <sheetView workbookViewId="0">
      <selection activeCell="A137" sqref="A137:C155"/>
    </sheetView>
  </sheetViews>
  <sheetFormatPr defaultRowHeight="15" x14ac:dyDescent="0.25"/>
  <cols>
    <col min="1" max="1" width="26" bestFit="1" customWidth="1"/>
    <col min="2" max="2" width="3" bestFit="1" customWidth="1"/>
    <col min="3" max="3" width="8.140625" bestFit="1" customWidth="1"/>
    <col min="4" max="4" width="9.42578125" bestFit="1" customWidth="1"/>
    <col min="5" max="9" width="9.140625" customWidth="1"/>
    <col min="10" max="10" width="4.42578125" customWidth="1"/>
    <col min="11" max="11" width="23.7109375" customWidth="1"/>
    <col min="12" max="12" width="9.140625" customWidth="1"/>
    <col min="13" max="13" width="3.28515625" bestFit="1" customWidth="1"/>
    <col min="14" max="14" width="8.5703125" bestFit="1" customWidth="1"/>
    <col min="15" max="19" width="9.140625" customWidth="1"/>
    <col min="21" max="21" width="14.28515625" bestFit="1" customWidth="1"/>
    <col min="22" max="22" width="7.5703125" customWidth="1"/>
    <col min="25" max="25" width="39" customWidth="1"/>
  </cols>
  <sheetData>
    <row r="1" spans="1:4" s="2" customFormat="1" x14ac:dyDescent="0.25">
      <c r="A1" s="2" t="s">
        <v>16</v>
      </c>
    </row>
    <row r="2" spans="1:4" x14ac:dyDescent="0.25">
      <c r="A2" s="1" t="s">
        <v>17</v>
      </c>
      <c r="B2" s="1" t="s">
        <v>1</v>
      </c>
      <c r="C2" s="1" t="s">
        <v>0</v>
      </c>
      <c r="D2" s="1"/>
    </row>
    <row r="3" spans="1:4" x14ac:dyDescent="0.25">
      <c r="A3" s="1" t="s">
        <v>526</v>
      </c>
      <c r="B3" s="1"/>
      <c r="C3" s="1"/>
      <c r="D3" s="1"/>
    </row>
    <row r="4" spans="1:4" x14ac:dyDescent="0.25">
      <c r="A4" t="s">
        <v>150</v>
      </c>
      <c r="B4">
        <f t="shared" ref="B4:B35" si="0">FLOOR((0.5-(LOG((C4/15529096), 2))), 1)</f>
        <v>19</v>
      </c>
      <c r="C4">
        <v>23</v>
      </c>
    </row>
    <row r="5" spans="1:4" x14ac:dyDescent="0.25">
      <c r="A5" t="s">
        <v>60</v>
      </c>
      <c r="B5">
        <f t="shared" si="0"/>
        <v>19</v>
      </c>
      <c r="C5">
        <v>22</v>
      </c>
    </row>
    <row r="6" spans="1:4" x14ac:dyDescent="0.25">
      <c r="A6" t="s">
        <v>96</v>
      </c>
      <c r="B6">
        <f t="shared" si="0"/>
        <v>19</v>
      </c>
      <c r="C6">
        <v>21</v>
      </c>
    </row>
    <row r="7" spans="1:4" x14ac:dyDescent="0.25">
      <c r="A7" t="s">
        <v>103</v>
      </c>
      <c r="B7">
        <f t="shared" si="0"/>
        <v>20</v>
      </c>
      <c r="C7">
        <v>11</v>
      </c>
    </row>
    <row r="8" spans="1:4" x14ac:dyDescent="0.25">
      <c r="A8" t="s">
        <v>117</v>
      </c>
      <c r="B8">
        <f t="shared" si="0"/>
        <v>21</v>
      </c>
      <c r="C8">
        <v>8</v>
      </c>
    </row>
    <row r="9" spans="1:4" x14ac:dyDescent="0.25">
      <c r="A9" t="s">
        <v>114</v>
      </c>
      <c r="B9">
        <f t="shared" si="0"/>
        <v>21</v>
      </c>
      <c r="C9">
        <v>8</v>
      </c>
    </row>
    <row r="10" spans="1:4" x14ac:dyDescent="0.25">
      <c r="A10" t="s">
        <v>155</v>
      </c>
      <c r="B10">
        <f t="shared" si="0"/>
        <v>21</v>
      </c>
      <c r="C10">
        <v>8</v>
      </c>
    </row>
    <row r="11" spans="1:4" x14ac:dyDescent="0.25">
      <c r="A11" t="s">
        <v>41</v>
      </c>
      <c r="B11">
        <f t="shared" si="0"/>
        <v>21</v>
      </c>
      <c r="C11">
        <v>8</v>
      </c>
    </row>
    <row r="12" spans="1:4" x14ac:dyDescent="0.25">
      <c r="A12" t="s">
        <v>131</v>
      </c>
      <c r="B12">
        <f t="shared" si="0"/>
        <v>21</v>
      </c>
      <c r="C12">
        <f>6+1</f>
        <v>7</v>
      </c>
    </row>
    <row r="13" spans="1:4" x14ac:dyDescent="0.25">
      <c r="A13" t="s">
        <v>34</v>
      </c>
      <c r="B13">
        <f t="shared" si="0"/>
        <v>22</v>
      </c>
      <c r="C13">
        <v>5</v>
      </c>
    </row>
    <row r="14" spans="1:4" x14ac:dyDescent="0.25">
      <c r="A14" t="s">
        <v>20</v>
      </c>
      <c r="B14">
        <f t="shared" si="0"/>
        <v>22</v>
      </c>
      <c r="C14">
        <v>5</v>
      </c>
    </row>
    <row r="15" spans="1:4" x14ac:dyDescent="0.25">
      <c r="A15" t="s">
        <v>142</v>
      </c>
      <c r="B15">
        <f t="shared" si="0"/>
        <v>22</v>
      </c>
      <c r="C15">
        <v>4</v>
      </c>
    </row>
    <row r="16" spans="1:4" x14ac:dyDescent="0.25">
      <c r="A16" t="s">
        <v>154</v>
      </c>
      <c r="B16">
        <f t="shared" si="0"/>
        <v>22</v>
      </c>
      <c r="C16">
        <v>4</v>
      </c>
    </row>
    <row r="17" spans="1:3" x14ac:dyDescent="0.25">
      <c r="A17" t="s">
        <v>108</v>
      </c>
      <c r="B17">
        <f t="shared" si="0"/>
        <v>22</v>
      </c>
      <c r="C17">
        <v>4</v>
      </c>
    </row>
    <row r="18" spans="1:3" x14ac:dyDescent="0.25">
      <c r="A18" t="s">
        <v>91</v>
      </c>
      <c r="B18">
        <f t="shared" si="0"/>
        <v>22</v>
      </c>
      <c r="C18">
        <v>4</v>
      </c>
    </row>
    <row r="19" spans="1:3" x14ac:dyDescent="0.25">
      <c r="A19" t="s">
        <v>153</v>
      </c>
      <c r="B19">
        <f t="shared" si="0"/>
        <v>22</v>
      </c>
      <c r="C19">
        <v>3</v>
      </c>
    </row>
    <row r="20" spans="1:3" x14ac:dyDescent="0.25">
      <c r="A20" t="s">
        <v>144</v>
      </c>
      <c r="B20">
        <f t="shared" si="0"/>
        <v>22</v>
      </c>
      <c r="C20">
        <v>3</v>
      </c>
    </row>
    <row r="21" spans="1:3" x14ac:dyDescent="0.25">
      <c r="A21" t="s">
        <v>132</v>
      </c>
      <c r="B21">
        <f t="shared" si="0"/>
        <v>22</v>
      </c>
      <c r="C21">
        <v>3</v>
      </c>
    </row>
    <row r="22" spans="1:3" x14ac:dyDescent="0.25">
      <c r="A22" t="s">
        <v>128</v>
      </c>
      <c r="B22">
        <f t="shared" si="0"/>
        <v>22</v>
      </c>
      <c r="C22">
        <v>3</v>
      </c>
    </row>
    <row r="23" spans="1:3" x14ac:dyDescent="0.25">
      <c r="A23" t="s">
        <v>105</v>
      </c>
      <c r="B23">
        <f t="shared" si="0"/>
        <v>22</v>
      </c>
      <c r="C23">
        <v>3</v>
      </c>
    </row>
    <row r="24" spans="1:3" x14ac:dyDescent="0.25">
      <c r="A24" t="s">
        <v>99</v>
      </c>
      <c r="B24">
        <f t="shared" si="0"/>
        <v>22</v>
      </c>
      <c r="C24">
        <v>3</v>
      </c>
    </row>
    <row r="25" spans="1:3" x14ac:dyDescent="0.25">
      <c r="A25" t="s">
        <v>89</v>
      </c>
      <c r="B25">
        <f t="shared" si="0"/>
        <v>22</v>
      </c>
      <c r="C25">
        <v>3</v>
      </c>
    </row>
    <row r="26" spans="1:3" x14ac:dyDescent="0.25">
      <c r="A26" t="s">
        <v>83</v>
      </c>
      <c r="B26">
        <f t="shared" si="0"/>
        <v>22</v>
      </c>
      <c r="C26">
        <v>3</v>
      </c>
    </row>
    <row r="27" spans="1:3" x14ac:dyDescent="0.25">
      <c r="A27" t="s">
        <v>81</v>
      </c>
      <c r="B27">
        <f t="shared" si="0"/>
        <v>22</v>
      </c>
      <c r="C27">
        <v>3</v>
      </c>
    </row>
    <row r="28" spans="1:3" x14ac:dyDescent="0.25">
      <c r="A28" t="s">
        <v>55</v>
      </c>
      <c r="B28">
        <f t="shared" si="0"/>
        <v>22</v>
      </c>
      <c r="C28">
        <v>3</v>
      </c>
    </row>
    <row r="29" spans="1:3" x14ac:dyDescent="0.25">
      <c r="A29" t="s">
        <v>152</v>
      </c>
      <c r="B29">
        <f t="shared" si="0"/>
        <v>23</v>
      </c>
      <c r="C29">
        <v>2</v>
      </c>
    </row>
    <row r="30" spans="1:3" x14ac:dyDescent="0.25">
      <c r="A30" t="s">
        <v>151</v>
      </c>
      <c r="B30">
        <f t="shared" si="0"/>
        <v>23</v>
      </c>
      <c r="C30">
        <v>2</v>
      </c>
    </row>
    <row r="31" spans="1:3" x14ac:dyDescent="0.25">
      <c r="A31" t="s">
        <v>149</v>
      </c>
      <c r="B31">
        <f t="shared" si="0"/>
        <v>23</v>
      </c>
      <c r="C31">
        <v>2</v>
      </c>
    </row>
    <row r="32" spans="1:3" x14ac:dyDescent="0.25">
      <c r="A32" t="s">
        <v>148</v>
      </c>
      <c r="B32">
        <f t="shared" si="0"/>
        <v>23</v>
      </c>
      <c r="C32">
        <v>2</v>
      </c>
    </row>
    <row r="33" spans="1:3" x14ac:dyDescent="0.25">
      <c r="A33" t="s">
        <v>147</v>
      </c>
      <c r="B33">
        <f t="shared" si="0"/>
        <v>23</v>
      </c>
      <c r="C33">
        <v>2</v>
      </c>
    </row>
    <row r="34" spans="1:3" x14ac:dyDescent="0.25">
      <c r="A34" t="s">
        <v>145</v>
      </c>
      <c r="B34">
        <f t="shared" si="0"/>
        <v>23</v>
      </c>
      <c r="C34">
        <v>2</v>
      </c>
    </row>
    <row r="35" spans="1:3" x14ac:dyDescent="0.25">
      <c r="A35" t="s">
        <v>143</v>
      </c>
      <c r="B35">
        <f t="shared" si="0"/>
        <v>23</v>
      </c>
      <c r="C35">
        <v>2</v>
      </c>
    </row>
    <row r="36" spans="1:3" x14ac:dyDescent="0.25">
      <c r="A36" t="s">
        <v>111</v>
      </c>
      <c r="B36">
        <f t="shared" ref="B36:B67" si="1">FLOOR((0.5-(LOG((C36/15529096), 2))), 1)</f>
        <v>23</v>
      </c>
      <c r="C36">
        <v>2</v>
      </c>
    </row>
    <row r="37" spans="1:3" x14ac:dyDescent="0.25">
      <c r="A37" t="s">
        <v>138</v>
      </c>
      <c r="B37">
        <f t="shared" si="1"/>
        <v>23</v>
      </c>
      <c r="C37">
        <v>2</v>
      </c>
    </row>
    <row r="38" spans="1:3" x14ac:dyDescent="0.25">
      <c r="A38" t="s">
        <v>130</v>
      </c>
      <c r="B38">
        <f t="shared" si="1"/>
        <v>23</v>
      </c>
      <c r="C38">
        <v>2</v>
      </c>
    </row>
    <row r="39" spans="1:3" x14ac:dyDescent="0.25">
      <c r="A39" t="s">
        <v>126</v>
      </c>
      <c r="B39">
        <f t="shared" si="1"/>
        <v>23</v>
      </c>
      <c r="C39">
        <v>2</v>
      </c>
    </row>
    <row r="40" spans="1:3" x14ac:dyDescent="0.25">
      <c r="A40" t="s">
        <v>123</v>
      </c>
      <c r="B40">
        <f t="shared" si="1"/>
        <v>23</v>
      </c>
      <c r="C40">
        <v>2</v>
      </c>
    </row>
    <row r="41" spans="1:3" x14ac:dyDescent="0.25">
      <c r="A41" t="s">
        <v>120</v>
      </c>
      <c r="B41">
        <f t="shared" si="1"/>
        <v>23</v>
      </c>
      <c r="C41">
        <v>2</v>
      </c>
    </row>
    <row r="42" spans="1:3" x14ac:dyDescent="0.25">
      <c r="A42" t="s">
        <v>146</v>
      </c>
      <c r="B42">
        <f t="shared" si="1"/>
        <v>23</v>
      </c>
      <c r="C42">
        <v>2</v>
      </c>
    </row>
    <row r="43" spans="1:3" x14ac:dyDescent="0.25">
      <c r="A43" t="s">
        <v>106</v>
      </c>
      <c r="B43">
        <f t="shared" si="1"/>
        <v>23</v>
      </c>
      <c r="C43">
        <v>2</v>
      </c>
    </row>
    <row r="44" spans="1:3" x14ac:dyDescent="0.25">
      <c r="A44" t="s">
        <v>75</v>
      </c>
      <c r="B44">
        <f t="shared" si="1"/>
        <v>23</v>
      </c>
      <c r="C44">
        <v>2</v>
      </c>
    </row>
    <row r="45" spans="1:3" x14ac:dyDescent="0.25">
      <c r="A45" t="s">
        <v>71</v>
      </c>
      <c r="B45">
        <f t="shared" si="1"/>
        <v>23</v>
      </c>
      <c r="C45">
        <v>2</v>
      </c>
    </row>
    <row r="46" spans="1:3" x14ac:dyDescent="0.25">
      <c r="A46" t="s">
        <v>66</v>
      </c>
      <c r="B46">
        <f t="shared" si="1"/>
        <v>23</v>
      </c>
      <c r="C46">
        <v>2</v>
      </c>
    </row>
    <row r="47" spans="1:3" x14ac:dyDescent="0.25">
      <c r="A47" t="s">
        <v>63</v>
      </c>
      <c r="B47">
        <f t="shared" si="1"/>
        <v>23</v>
      </c>
      <c r="C47">
        <v>2</v>
      </c>
    </row>
    <row r="48" spans="1:3" x14ac:dyDescent="0.25">
      <c r="A48" t="s">
        <v>48</v>
      </c>
      <c r="B48">
        <f t="shared" si="1"/>
        <v>23</v>
      </c>
      <c r="C48">
        <v>2</v>
      </c>
    </row>
    <row r="49" spans="1:3" x14ac:dyDescent="0.25">
      <c r="A49" t="s">
        <v>43</v>
      </c>
      <c r="B49">
        <f t="shared" si="1"/>
        <v>23</v>
      </c>
      <c r="C49">
        <v>2</v>
      </c>
    </row>
    <row r="50" spans="1:3" x14ac:dyDescent="0.25">
      <c r="A50" t="s">
        <v>31</v>
      </c>
      <c r="B50">
        <f t="shared" si="1"/>
        <v>23</v>
      </c>
      <c r="C50">
        <v>2</v>
      </c>
    </row>
    <row r="51" spans="1:3" x14ac:dyDescent="0.25">
      <c r="A51" t="s">
        <v>26</v>
      </c>
      <c r="B51">
        <f t="shared" si="1"/>
        <v>23</v>
      </c>
      <c r="C51">
        <v>2</v>
      </c>
    </row>
    <row r="52" spans="1:3" x14ac:dyDescent="0.25">
      <c r="A52" t="s">
        <v>21</v>
      </c>
      <c r="B52">
        <f t="shared" si="1"/>
        <v>23</v>
      </c>
      <c r="C52">
        <v>2</v>
      </c>
    </row>
    <row r="53" spans="1:3" x14ac:dyDescent="0.25">
      <c r="A53" t="s">
        <v>141</v>
      </c>
      <c r="B53">
        <f t="shared" si="1"/>
        <v>24</v>
      </c>
      <c r="C53">
        <v>1</v>
      </c>
    </row>
    <row r="54" spans="1:3" x14ac:dyDescent="0.25">
      <c r="A54" t="s">
        <v>140</v>
      </c>
      <c r="B54">
        <f t="shared" si="1"/>
        <v>24</v>
      </c>
      <c r="C54">
        <v>1</v>
      </c>
    </row>
    <row r="55" spans="1:3" x14ac:dyDescent="0.25">
      <c r="A55" t="s">
        <v>139</v>
      </c>
      <c r="B55">
        <f t="shared" si="1"/>
        <v>24</v>
      </c>
      <c r="C55">
        <v>1</v>
      </c>
    </row>
    <row r="56" spans="1:3" x14ac:dyDescent="0.25">
      <c r="A56" t="s">
        <v>137</v>
      </c>
      <c r="B56">
        <f t="shared" si="1"/>
        <v>24</v>
      </c>
      <c r="C56">
        <v>1</v>
      </c>
    </row>
    <row r="57" spans="1:3" x14ac:dyDescent="0.25">
      <c r="A57" t="s">
        <v>136</v>
      </c>
      <c r="B57">
        <f t="shared" si="1"/>
        <v>24</v>
      </c>
      <c r="C57">
        <v>1</v>
      </c>
    </row>
    <row r="58" spans="1:3" x14ac:dyDescent="0.25">
      <c r="A58" t="s">
        <v>135</v>
      </c>
      <c r="B58">
        <f t="shared" si="1"/>
        <v>24</v>
      </c>
      <c r="C58">
        <v>1</v>
      </c>
    </row>
    <row r="59" spans="1:3" x14ac:dyDescent="0.25">
      <c r="A59" t="s">
        <v>134</v>
      </c>
      <c r="B59">
        <f t="shared" si="1"/>
        <v>24</v>
      </c>
      <c r="C59">
        <v>1</v>
      </c>
    </row>
    <row r="60" spans="1:3" x14ac:dyDescent="0.25">
      <c r="A60" t="s">
        <v>133</v>
      </c>
      <c r="B60">
        <f t="shared" si="1"/>
        <v>24</v>
      </c>
      <c r="C60">
        <v>1</v>
      </c>
    </row>
    <row r="61" spans="1:3" x14ac:dyDescent="0.25">
      <c r="A61" t="s">
        <v>129</v>
      </c>
      <c r="B61">
        <f t="shared" si="1"/>
        <v>24</v>
      </c>
      <c r="C61">
        <v>1</v>
      </c>
    </row>
    <row r="62" spans="1:3" x14ac:dyDescent="0.25">
      <c r="A62" t="s">
        <v>127</v>
      </c>
      <c r="B62">
        <f t="shared" si="1"/>
        <v>24</v>
      </c>
      <c r="C62">
        <v>1</v>
      </c>
    </row>
    <row r="63" spans="1:3" x14ac:dyDescent="0.25">
      <c r="A63" t="s">
        <v>125</v>
      </c>
      <c r="B63">
        <f t="shared" si="1"/>
        <v>24</v>
      </c>
      <c r="C63">
        <v>1</v>
      </c>
    </row>
    <row r="64" spans="1:3" x14ac:dyDescent="0.25">
      <c r="A64" t="s">
        <v>124</v>
      </c>
      <c r="B64">
        <f t="shared" si="1"/>
        <v>24</v>
      </c>
      <c r="C64">
        <v>1</v>
      </c>
    </row>
    <row r="65" spans="1:3" x14ac:dyDescent="0.25">
      <c r="A65" t="s">
        <v>122</v>
      </c>
      <c r="B65">
        <f t="shared" si="1"/>
        <v>24</v>
      </c>
      <c r="C65">
        <v>1</v>
      </c>
    </row>
    <row r="66" spans="1:3" x14ac:dyDescent="0.25">
      <c r="A66" t="s">
        <v>121</v>
      </c>
      <c r="B66">
        <f t="shared" si="1"/>
        <v>24</v>
      </c>
      <c r="C66">
        <v>1</v>
      </c>
    </row>
    <row r="67" spans="1:3" x14ac:dyDescent="0.25">
      <c r="A67" t="s">
        <v>119</v>
      </c>
      <c r="B67">
        <f t="shared" si="1"/>
        <v>24</v>
      </c>
      <c r="C67">
        <v>1</v>
      </c>
    </row>
    <row r="68" spans="1:3" x14ac:dyDescent="0.25">
      <c r="A68" t="s">
        <v>118</v>
      </c>
      <c r="B68">
        <f t="shared" ref="B68:B98" si="2">FLOOR((0.5-(LOG((C68/15529096), 2))), 1)</f>
        <v>24</v>
      </c>
      <c r="C68">
        <v>1</v>
      </c>
    </row>
    <row r="69" spans="1:3" x14ac:dyDescent="0.25">
      <c r="A69" t="s">
        <v>116</v>
      </c>
      <c r="B69">
        <f t="shared" si="2"/>
        <v>24</v>
      </c>
      <c r="C69">
        <v>1</v>
      </c>
    </row>
    <row r="70" spans="1:3" x14ac:dyDescent="0.25">
      <c r="A70" t="s">
        <v>115</v>
      </c>
      <c r="B70">
        <f t="shared" si="2"/>
        <v>24</v>
      </c>
      <c r="C70">
        <v>1</v>
      </c>
    </row>
    <row r="71" spans="1:3" x14ac:dyDescent="0.25">
      <c r="A71" t="s">
        <v>113</v>
      </c>
      <c r="B71">
        <f t="shared" si="2"/>
        <v>24</v>
      </c>
      <c r="C71">
        <v>1</v>
      </c>
    </row>
    <row r="72" spans="1:3" x14ac:dyDescent="0.25">
      <c r="A72" t="s">
        <v>112</v>
      </c>
      <c r="B72">
        <f t="shared" si="2"/>
        <v>24</v>
      </c>
      <c r="C72">
        <v>1</v>
      </c>
    </row>
    <row r="73" spans="1:3" x14ac:dyDescent="0.25">
      <c r="A73" t="s">
        <v>110</v>
      </c>
      <c r="B73">
        <f t="shared" si="2"/>
        <v>24</v>
      </c>
      <c r="C73">
        <v>1</v>
      </c>
    </row>
    <row r="74" spans="1:3" x14ac:dyDescent="0.25">
      <c r="A74" t="s">
        <v>109</v>
      </c>
      <c r="B74">
        <f t="shared" si="2"/>
        <v>24</v>
      </c>
      <c r="C74">
        <v>1</v>
      </c>
    </row>
    <row r="75" spans="1:3" x14ac:dyDescent="0.25">
      <c r="A75" t="s">
        <v>107</v>
      </c>
      <c r="B75">
        <f t="shared" si="2"/>
        <v>24</v>
      </c>
      <c r="C75">
        <v>1</v>
      </c>
    </row>
    <row r="76" spans="1:3" x14ac:dyDescent="0.25">
      <c r="A76" t="s">
        <v>104</v>
      </c>
      <c r="B76">
        <f t="shared" si="2"/>
        <v>24</v>
      </c>
      <c r="C76">
        <v>1</v>
      </c>
    </row>
    <row r="77" spans="1:3" x14ac:dyDescent="0.25">
      <c r="A77" t="s">
        <v>102</v>
      </c>
      <c r="B77">
        <f t="shared" si="2"/>
        <v>24</v>
      </c>
      <c r="C77">
        <v>1</v>
      </c>
    </row>
    <row r="78" spans="1:3" x14ac:dyDescent="0.25">
      <c r="A78" t="s">
        <v>101</v>
      </c>
      <c r="B78">
        <f t="shared" si="2"/>
        <v>24</v>
      </c>
      <c r="C78">
        <v>1</v>
      </c>
    </row>
    <row r="79" spans="1:3" x14ac:dyDescent="0.25">
      <c r="A79" t="s">
        <v>100</v>
      </c>
      <c r="B79">
        <f t="shared" si="2"/>
        <v>24</v>
      </c>
      <c r="C79">
        <v>1</v>
      </c>
    </row>
    <row r="80" spans="1:3" x14ac:dyDescent="0.25">
      <c r="A80" t="s">
        <v>98</v>
      </c>
      <c r="B80">
        <f t="shared" si="2"/>
        <v>24</v>
      </c>
      <c r="C80">
        <v>1</v>
      </c>
    </row>
    <row r="81" spans="1:3" x14ac:dyDescent="0.25">
      <c r="A81" t="s">
        <v>97</v>
      </c>
      <c r="B81">
        <f t="shared" si="2"/>
        <v>24</v>
      </c>
      <c r="C81">
        <v>1</v>
      </c>
    </row>
    <row r="82" spans="1:3" x14ac:dyDescent="0.25">
      <c r="A82" t="s">
        <v>95</v>
      </c>
      <c r="B82">
        <f t="shared" si="2"/>
        <v>24</v>
      </c>
      <c r="C82">
        <v>1</v>
      </c>
    </row>
    <row r="83" spans="1:3" x14ac:dyDescent="0.25">
      <c r="A83" t="s">
        <v>94</v>
      </c>
      <c r="B83">
        <f t="shared" si="2"/>
        <v>24</v>
      </c>
      <c r="C83">
        <v>1</v>
      </c>
    </row>
    <row r="84" spans="1:3" x14ac:dyDescent="0.25">
      <c r="A84" t="s">
        <v>93</v>
      </c>
      <c r="B84">
        <f t="shared" si="2"/>
        <v>24</v>
      </c>
      <c r="C84">
        <v>1</v>
      </c>
    </row>
    <row r="85" spans="1:3" x14ac:dyDescent="0.25">
      <c r="A85" t="s">
        <v>92</v>
      </c>
      <c r="B85">
        <f t="shared" si="2"/>
        <v>24</v>
      </c>
      <c r="C85">
        <v>1</v>
      </c>
    </row>
    <row r="86" spans="1:3" x14ac:dyDescent="0.25">
      <c r="A86" t="s">
        <v>90</v>
      </c>
      <c r="B86">
        <f t="shared" si="2"/>
        <v>24</v>
      </c>
      <c r="C86">
        <v>1</v>
      </c>
    </row>
    <row r="87" spans="1:3" x14ac:dyDescent="0.25">
      <c r="A87" t="s">
        <v>88</v>
      </c>
      <c r="B87">
        <f t="shared" si="2"/>
        <v>24</v>
      </c>
      <c r="C87">
        <v>1</v>
      </c>
    </row>
    <row r="88" spans="1:3" x14ac:dyDescent="0.25">
      <c r="A88" t="s">
        <v>87</v>
      </c>
      <c r="B88">
        <f t="shared" si="2"/>
        <v>24</v>
      </c>
      <c r="C88">
        <v>1</v>
      </c>
    </row>
    <row r="89" spans="1:3" x14ac:dyDescent="0.25">
      <c r="A89" t="s">
        <v>86</v>
      </c>
      <c r="B89">
        <f t="shared" si="2"/>
        <v>24</v>
      </c>
      <c r="C89">
        <v>1</v>
      </c>
    </row>
    <row r="90" spans="1:3" x14ac:dyDescent="0.25">
      <c r="A90" t="s">
        <v>85</v>
      </c>
      <c r="B90">
        <f t="shared" si="2"/>
        <v>24</v>
      </c>
      <c r="C90">
        <v>1</v>
      </c>
    </row>
    <row r="91" spans="1:3" x14ac:dyDescent="0.25">
      <c r="A91" t="s">
        <v>84</v>
      </c>
      <c r="B91">
        <f t="shared" si="2"/>
        <v>24</v>
      </c>
      <c r="C91">
        <v>1</v>
      </c>
    </row>
    <row r="92" spans="1:3" x14ac:dyDescent="0.25">
      <c r="A92" t="s">
        <v>82</v>
      </c>
      <c r="B92">
        <f t="shared" si="2"/>
        <v>24</v>
      </c>
      <c r="C92">
        <v>1</v>
      </c>
    </row>
    <row r="93" spans="1:3" x14ac:dyDescent="0.25">
      <c r="A93" t="s">
        <v>80</v>
      </c>
      <c r="B93">
        <f t="shared" si="2"/>
        <v>24</v>
      </c>
      <c r="C93">
        <v>1</v>
      </c>
    </row>
    <row r="94" spans="1:3" x14ac:dyDescent="0.25">
      <c r="A94" t="s">
        <v>79</v>
      </c>
      <c r="B94">
        <f t="shared" si="2"/>
        <v>24</v>
      </c>
      <c r="C94">
        <v>1</v>
      </c>
    </row>
    <row r="95" spans="1:3" x14ac:dyDescent="0.25">
      <c r="A95" t="s">
        <v>78</v>
      </c>
      <c r="B95">
        <f t="shared" si="2"/>
        <v>24</v>
      </c>
      <c r="C95">
        <v>1</v>
      </c>
    </row>
    <row r="96" spans="1:3" x14ac:dyDescent="0.25">
      <c r="A96" t="s">
        <v>77</v>
      </c>
      <c r="B96">
        <f t="shared" si="2"/>
        <v>24</v>
      </c>
      <c r="C96">
        <v>1</v>
      </c>
    </row>
    <row r="97" spans="1:3" x14ac:dyDescent="0.25">
      <c r="A97" t="s">
        <v>76</v>
      </c>
      <c r="B97">
        <f t="shared" si="2"/>
        <v>24</v>
      </c>
      <c r="C97">
        <v>1</v>
      </c>
    </row>
    <row r="98" spans="1:3" x14ac:dyDescent="0.25">
      <c r="A98" t="s">
        <v>74</v>
      </c>
      <c r="B98">
        <f t="shared" si="2"/>
        <v>24</v>
      </c>
      <c r="C98">
        <v>1</v>
      </c>
    </row>
    <row r="99" spans="1:3" x14ac:dyDescent="0.25">
      <c r="A99" t="s">
        <v>73</v>
      </c>
      <c r="B99">
        <f t="shared" ref="B99:B130" si="3">FLOOR((0.5-(LOG((C99/15529096), 2))), 1)</f>
        <v>24</v>
      </c>
      <c r="C99">
        <v>1</v>
      </c>
    </row>
    <row r="100" spans="1:3" x14ac:dyDescent="0.25">
      <c r="A100" t="s">
        <v>72</v>
      </c>
      <c r="B100">
        <f t="shared" si="3"/>
        <v>24</v>
      </c>
      <c r="C100">
        <v>1</v>
      </c>
    </row>
    <row r="101" spans="1:3" x14ac:dyDescent="0.25">
      <c r="A101" t="s">
        <v>70</v>
      </c>
      <c r="B101">
        <f t="shared" si="3"/>
        <v>24</v>
      </c>
      <c r="C101">
        <v>1</v>
      </c>
    </row>
    <row r="102" spans="1:3" x14ac:dyDescent="0.25">
      <c r="A102" t="s">
        <v>69</v>
      </c>
      <c r="B102">
        <f t="shared" si="3"/>
        <v>24</v>
      </c>
      <c r="C102">
        <v>1</v>
      </c>
    </row>
    <row r="103" spans="1:3" x14ac:dyDescent="0.25">
      <c r="A103" t="s">
        <v>68</v>
      </c>
      <c r="B103">
        <f t="shared" si="3"/>
        <v>24</v>
      </c>
      <c r="C103">
        <v>1</v>
      </c>
    </row>
    <row r="104" spans="1:3" x14ac:dyDescent="0.25">
      <c r="A104" t="s">
        <v>67</v>
      </c>
      <c r="B104">
        <f t="shared" si="3"/>
        <v>24</v>
      </c>
      <c r="C104">
        <v>1</v>
      </c>
    </row>
    <row r="105" spans="1:3" x14ac:dyDescent="0.25">
      <c r="A105" t="s">
        <v>65</v>
      </c>
      <c r="B105">
        <f t="shared" si="3"/>
        <v>24</v>
      </c>
      <c r="C105">
        <v>1</v>
      </c>
    </row>
    <row r="106" spans="1:3" x14ac:dyDescent="0.25">
      <c r="A106" t="s">
        <v>64</v>
      </c>
      <c r="B106">
        <f t="shared" si="3"/>
        <v>24</v>
      </c>
      <c r="C106">
        <v>1</v>
      </c>
    </row>
    <row r="107" spans="1:3" x14ac:dyDescent="0.25">
      <c r="A107" t="s">
        <v>62</v>
      </c>
      <c r="B107">
        <f t="shared" si="3"/>
        <v>24</v>
      </c>
      <c r="C107">
        <v>1</v>
      </c>
    </row>
    <row r="108" spans="1:3" x14ac:dyDescent="0.25">
      <c r="A108" t="s">
        <v>61</v>
      </c>
      <c r="B108">
        <f t="shared" si="3"/>
        <v>24</v>
      </c>
      <c r="C108">
        <v>1</v>
      </c>
    </row>
    <row r="109" spans="1:3" x14ac:dyDescent="0.25">
      <c r="A109" t="s">
        <v>59</v>
      </c>
      <c r="B109">
        <f t="shared" si="3"/>
        <v>24</v>
      </c>
      <c r="C109">
        <v>1</v>
      </c>
    </row>
    <row r="110" spans="1:3" x14ac:dyDescent="0.25">
      <c r="A110" t="s">
        <v>58</v>
      </c>
      <c r="B110">
        <f t="shared" si="3"/>
        <v>24</v>
      </c>
      <c r="C110">
        <v>1</v>
      </c>
    </row>
    <row r="111" spans="1:3" x14ac:dyDescent="0.25">
      <c r="A111" t="s">
        <v>57</v>
      </c>
      <c r="B111">
        <f t="shared" si="3"/>
        <v>24</v>
      </c>
      <c r="C111">
        <v>1</v>
      </c>
    </row>
    <row r="112" spans="1:3" x14ac:dyDescent="0.25">
      <c r="A112" t="s">
        <v>56</v>
      </c>
      <c r="B112">
        <f t="shared" si="3"/>
        <v>24</v>
      </c>
      <c r="C112">
        <v>1</v>
      </c>
    </row>
    <row r="113" spans="1:3" x14ac:dyDescent="0.25">
      <c r="A113" t="s">
        <v>54</v>
      </c>
      <c r="B113">
        <f t="shared" si="3"/>
        <v>24</v>
      </c>
      <c r="C113">
        <v>1</v>
      </c>
    </row>
    <row r="114" spans="1:3" x14ac:dyDescent="0.25">
      <c r="A114" t="s">
        <v>53</v>
      </c>
      <c r="B114">
        <f t="shared" si="3"/>
        <v>24</v>
      </c>
      <c r="C114">
        <v>1</v>
      </c>
    </row>
    <row r="115" spans="1:3" x14ac:dyDescent="0.25">
      <c r="A115" t="s">
        <v>52</v>
      </c>
      <c r="B115">
        <f t="shared" si="3"/>
        <v>24</v>
      </c>
      <c r="C115">
        <v>1</v>
      </c>
    </row>
    <row r="116" spans="1:3" x14ac:dyDescent="0.25">
      <c r="A116" t="s">
        <v>51</v>
      </c>
      <c r="B116">
        <f t="shared" si="3"/>
        <v>24</v>
      </c>
      <c r="C116">
        <v>1</v>
      </c>
    </row>
    <row r="117" spans="1:3" x14ac:dyDescent="0.25">
      <c r="A117" t="s">
        <v>50</v>
      </c>
      <c r="B117">
        <f t="shared" si="3"/>
        <v>24</v>
      </c>
      <c r="C117">
        <v>1</v>
      </c>
    </row>
    <row r="118" spans="1:3" x14ac:dyDescent="0.25">
      <c r="A118" t="s">
        <v>196</v>
      </c>
      <c r="B118">
        <f t="shared" si="3"/>
        <v>24</v>
      </c>
      <c r="C118">
        <v>1</v>
      </c>
    </row>
    <row r="119" spans="1:3" x14ac:dyDescent="0.25">
      <c r="A119" t="s">
        <v>22</v>
      </c>
      <c r="B119">
        <f t="shared" si="3"/>
        <v>24</v>
      </c>
      <c r="C119">
        <v>1</v>
      </c>
    </row>
    <row r="120" spans="1:3" x14ac:dyDescent="0.25">
      <c r="A120" t="s">
        <v>49</v>
      </c>
      <c r="B120">
        <f t="shared" si="3"/>
        <v>24</v>
      </c>
      <c r="C120">
        <v>1</v>
      </c>
    </row>
    <row r="121" spans="1:3" x14ac:dyDescent="0.25">
      <c r="A121" t="s">
        <v>47</v>
      </c>
      <c r="B121">
        <f t="shared" si="3"/>
        <v>24</v>
      </c>
      <c r="C121">
        <v>1</v>
      </c>
    </row>
    <row r="122" spans="1:3" x14ac:dyDescent="0.25">
      <c r="A122" t="s">
        <v>46</v>
      </c>
      <c r="B122">
        <f t="shared" si="3"/>
        <v>24</v>
      </c>
      <c r="C122">
        <v>1</v>
      </c>
    </row>
    <row r="123" spans="1:3" x14ac:dyDescent="0.25">
      <c r="A123" t="s">
        <v>45</v>
      </c>
      <c r="B123">
        <f t="shared" si="3"/>
        <v>24</v>
      </c>
      <c r="C123">
        <v>1</v>
      </c>
    </row>
    <row r="124" spans="1:3" x14ac:dyDescent="0.25">
      <c r="A124" t="s">
        <v>44</v>
      </c>
      <c r="B124">
        <f t="shared" si="3"/>
        <v>24</v>
      </c>
      <c r="C124">
        <v>1</v>
      </c>
    </row>
    <row r="125" spans="1:3" x14ac:dyDescent="0.25">
      <c r="A125" t="s">
        <v>42</v>
      </c>
      <c r="B125">
        <f t="shared" si="3"/>
        <v>24</v>
      </c>
      <c r="C125">
        <v>1</v>
      </c>
    </row>
    <row r="126" spans="1:3" x14ac:dyDescent="0.25">
      <c r="A126" t="s">
        <v>40</v>
      </c>
      <c r="B126">
        <f t="shared" si="3"/>
        <v>24</v>
      </c>
      <c r="C126">
        <v>1</v>
      </c>
    </row>
    <row r="127" spans="1:3" x14ac:dyDescent="0.25">
      <c r="A127" t="s">
        <v>39</v>
      </c>
      <c r="B127">
        <f t="shared" si="3"/>
        <v>24</v>
      </c>
      <c r="C127">
        <v>1</v>
      </c>
    </row>
    <row r="128" spans="1:3" x14ac:dyDescent="0.25">
      <c r="A128" t="s">
        <v>38</v>
      </c>
      <c r="B128">
        <f t="shared" si="3"/>
        <v>24</v>
      </c>
      <c r="C128">
        <v>1</v>
      </c>
    </row>
    <row r="129" spans="1:3" x14ac:dyDescent="0.25">
      <c r="A129" t="s">
        <v>37</v>
      </c>
      <c r="B129">
        <f t="shared" si="3"/>
        <v>24</v>
      </c>
      <c r="C129">
        <v>1</v>
      </c>
    </row>
    <row r="130" spans="1:3" x14ac:dyDescent="0.25">
      <c r="A130" t="s">
        <v>36</v>
      </c>
      <c r="B130">
        <f t="shared" si="3"/>
        <v>24</v>
      </c>
      <c r="C130">
        <v>1</v>
      </c>
    </row>
    <row r="131" spans="1:3" x14ac:dyDescent="0.25">
      <c r="A131" t="s">
        <v>30</v>
      </c>
      <c r="B131">
        <f t="shared" ref="B131:B135" si="4">FLOOR((0.5-(LOG((C131/15529096), 2))), 1)</f>
        <v>24</v>
      </c>
      <c r="C131">
        <v>1</v>
      </c>
    </row>
    <row r="132" spans="1:3" x14ac:dyDescent="0.25">
      <c r="A132" t="s">
        <v>28</v>
      </c>
      <c r="B132">
        <f t="shared" si="4"/>
        <v>24</v>
      </c>
      <c r="C132">
        <v>1</v>
      </c>
    </row>
    <row r="133" spans="1:3" x14ac:dyDescent="0.25">
      <c r="A133" t="s">
        <v>24</v>
      </c>
      <c r="B133">
        <f t="shared" si="4"/>
        <v>24</v>
      </c>
      <c r="C133">
        <v>1</v>
      </c>
    </row>
    <row r="134" spans="1:3" x14ac:dyDescent="0.25">
      <c r="A134" t="s">
        <v>23</v>
      </c>
      <c r="B134">
        <f t="shared" si="4"/>
        <v>24</v>
      </c>
      <c r="C134">
        <v>1</v>
      </c>
    </row>
    <row r="135" spans="1:3" x14ac:dyDescent="0.25">
      <c r="A135" t="s">
        <v>18</v>
      </c>
      <c r="B135">
        <f t="shared" si="4"/>
        <v>24</v>
      </c>
      <c r="C135">
        <v>1</v>
      </c>
    </row>
    <row r="137" spans="1:3" x14ac:dyDescent="0.25">
      <c r="A137" s="2" t="s">
        <v>15</v>
      </c>
      <c r="B137" s="2"/>
      <c r="C137" s="2"/>
    </row>
    <row r="138" spans="1:3" x14ac:dyDescent="0.25">
      <c r="A138" s="1" t="s">
        <v>17</v>
      </c>
      <c r="B138" t="s">
        <v>1</v>
      </c>
      <c r="C138" t="s">
        <v>0</v>
      </c>
    </row>
    <row r="139" spans="1:3" x14ac:dyDescent="0.25">
      <c r="A139" s="1" t="s">
        <v>527</v>
      </c>
    </row>
    <row r="140" spans="1:3" x14ac:dyDescent="0.25">
      <c r="A140" t="s">
        <v>155</v>
      </c>
      <c r="B140">
        <f t="shared" ref="B140:B155" si="5">FLOOR((0.5-(LOG((C140/1209996), 2))), 1)</f>
        <v>19</v>
      </c>
      <c r="C140">
        <f>2+1</f>
        <v>3</v>
      </c>
    </row>
    <row r="141" spans="1:3" x14ac:dyDescent="0.25">
      <c r="A141" t="s">
        <v>87</v>
      </c>
      <c r="B141">
        <f t="shared" si="5"/>
        <v>19</v>
      </c>
      <c r="C141">
        <v>2</v>
      </c>
    </row>
    <row r="142" spans="1:3" x14ac:dyDescent="0.25">
      <c r="A142" t="s">
        <v>146</v>
      </c>
      <c r="B142">
        <f t="shared" si="5"/>
        <v>20</v>
      </c>
      <c r="C142">
        <v>1</v>
      </c>
    </row>
    <row r="143" spans="1:3" x14ac:dyDescent="0.25">
      <c r="A143" t="s">
        <v>154</v>
      </c>
      <c r="B143">
        <f t="shared" si="5"/>
        <v>20</v>
      </c>
      <c r="C143">
        <v>1</v>
      </c>
    </row>
    <row r="144" spans="1:3" x14ac:dyDescent="0.25">
      <c r="A144" t="s">
        <v>35</v>
      </c>
      <c r="B144">
        <f t="shared" si="5"/>
        <v>20</v>
      </c>
      <c r="C144">
        <v>1</v>
      </c>
    </row>
    <row r="145" spans="1:3" x14ac:dyDescent="0.25">
      <c r="A145" t="s">
        <v>33</v>
      </c>
      <c r="B145">
        <f t="shared" si="5"/>
        <v>20</v>
      </c>
      <c r="C145">
        <v>1</v>
      </c>
    </row>
    <row r="146" spans="1:3" x14ac:dyDescent="0.25">
      <c r="A146" t="s">
        <v>32</v>
      </c>
      <c r="B146">
        <f t="shared" si="5"/>
        <v>20</v>
      </c>
      <c r="C146">
        <v>1</v>
      </c>
    </row>
    <row r="147" spans="1:3" x14ac:dyDescent="0.25">
      <c r="A147" t="s">
        <v>529</v>
      </c>
      <c r="B147">
        <f t="shared" si="5"/>
        <v>20</v>
      </c>
      <c r="C147">
        <v>1</v>
      </c>
    </row>
    <row r="148" spans="1:3" x14ac:dyDescent="0.25">
      <c r="A148" t="s">
        <v>29</v>
      </c>
      <c r="B148">
        <f t="shared" si="5"/>
        <v>20</v>
      </c>
      <c r="C148">
        <v>1</v>
      </c>
    </row>
    <row r="149" spans="1:3" x14ac:dyDescent="0.25">
      <c r="A149" t="s">
        <v>27</v>
      </c>
      <c r="B149">
        <f t="shared" si="5"/>
        <v>20</v>
      </c>
      <c r="C149">
        <v>1</v>
      </c>
    </row>
    <row r="150" spans="1:3" x14ac:dyDescent="0.25">
      <c r="A150" t="s">
        <v>64</v>
      </c>
      <c r="B150">
        <f t="shared" si="5"/>
        <v>20</v>
      </c>
      <c r="C150">
        <v>1</v>
      </c>
    </row>
    <row r="151" spans="1:3" x14ac:dyDescent="0.25">
      <c r="A151" t="s">
        <v>25</v>
      </c>
      <c r="B151">
        <f t="shared" si="5"/>
        <v>20</v>
      </c>
      <c r="C151">
        <v>1</v>
      </c>
    </row>
    <row r="152" spans="1:3" x14ac:dyDescent="0.25">
      <c r="A152" t="s">
        <v>59</v>
      </c>
      <c r="B152">
        <f t="shared" si="5"/>
        <v>20</v>
      </c>
      <c r="C152">
        <v>1</v>
      </c>
    </row>
    <row r="153" spans="1:3" x14ac:dyDescent="0.25">
      <c r="A153" t="s">
        <v>22</v>
      </c>
      <c r="B153">
        <f t="shared" si="5"/>
        <v>20</v>
      </c>
      <c r="C153">
        <v>1</v>
      </c>
    </row>
    <row r="154" spans="1:3" x14ac:dyDescent="0.25">
      <c r="A154" t="s">
        <v>528</v>
      </c>
      <c r="B154">
        <f t="shared" si="5"/>
        <v>20</v>
      </c>
      <c r="C154">
        <v>1</v>
      </c>
    </row>
    <row r="155" spans="1:3" x14ac:dyDescent="0.25">
      <c r="A155" t="s">
        <v>19</v>
      </c>
      <c r="B155">
        <f t="shared" si="5"/>
        <v>20</v>
      </c>
      <c r="C155">
        <v>1</v>
      </c>
    </row>
  </sheetData>
  <sortState ref="E4:G21">
    <sortCondition ref="F4:F21"/>
    <sortCondition descending="1" ref="G4:G21"/>
    <sortCondition ref="E4:E21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CB7E6-7518-4A08-A067-7BDE1791965C}">
  <sheetPr codeName="Sheet3"/>
  <dimension ref="A1:S25"/>
  <sheetViews>
    <sheetView workbookViewId="0">
      <selection activeCell="D5" sqref="D5"/>
    </sheetView>
  </sheetViews>
  <sheetFormatPr defaultColWidth="18.7109375" defaultRowHeight="15" x14ac:dyDescent="0.25"/>
  <cols>
    <col min="1" max="1" width="14.85546875" bestFit="1" customWidth="1"/>
    <col min="2" max="2" width="3" bestFit="1" customWidth="1"/>
    <col min="3" max="3" width="8.140625" bestFit="1" customWidth="1"/>
    <col min="4" max="4" width="9.42578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19.85546875" customWidth="1"/>
    <col min="12" max="12" width="4.7109375" customWidth="1"/>
    <col min="13" max="13" width="3.28515625" bestFit="1" customWidth="1"/>
    <col min="14" max="14" width="9.42578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1" max="21" width="15.5703125" bestFit="1" customWidth="1"/>
    <col min="23" max="23" width="15.28515625" bestFit="1" customWidth="1"/>
    <col min="24" max="24" width="34.140625" customWidth="1"/>
  </cols>
  <sheetData>
    <row r="1" spans="1:3" x14ac:dyDescent="0.25">
      <c r="A1" t="s">
        <v>16</v>
      </c>
    </row>
    <row r="2" spans="1:3" x14ac:dyDescent="0.25">
      <c r="A2" t="s">
        <v>17</v>
      </c>
      <c r="B2" t="s">
        <v>1</v>
      </c>
      <c r="C2" t="s">
        <v>0</v>
      </c>
    </row>
    <row r="3" spans="1:3" x14ac:dyDescent="0.25">
      <c r="A3" t="s">
        <v>524</v>
      </c>
    </row>
    <row r="4" spans="1:3" x14ac:dyDescent="0.25">
      <c r="A4" t="s">
        <v>8</v>
      </c>
      <c r="B4">
        <f>FLOOR((0.5-(LOG((C4/14058066), 2))), 1)</f>
        <v>22</v>
      </c>
      <c r="C4">
        <v>3</v>
      </c>
    </row>
    <row r="5" spans="1:3" x14ac:dyDescent="0.25">
      <c r="A5" t="s">
        <v>2</v>
      </c>
      <c r="B5">
        <f t="shared" ref="B5:B16" si="0">FLOOR((0.5-(LOG((C5/14058066), 2))), 1)</f>
        <v>24</v>
      </c>
      <c r="C5">
        <v>1</v>
      </c>
    </row>
    <row r="6" spans="1:3" x14ac:dyDescent="0.25">
      <c r="A6" t="s">
        <v>3</v>
      </c>
      <c r="B6">
        <f t="shared" si="0"/>
        <v>24</v>
      </c>
      <c r="C6">
        <v>1</v>
      </c>
    </row>
    <row r="7" spans="1:3" x14ac:dyDescent="0.25">
      <c r="A7" t="s">
        <v>4</v>
      </c>
      <c r="B7">
        <f t="shared" si="0"/>
        <v>24</v>
      </c>
      <c r="C7">
        <v>1</v>
      </c>
    </row>
    <row r="8" spans="1:3" x14ac:dyDescent="0.25">
      <c r="A8" t="s">
        <v>5</v>
      </c>
      <c r="B8">
        <f t="shared" si="0"/>
        <v>24</v>
      </c>
      <c r="C8">
        <v>1</v>
      </c>
    </row>
    <row r="9" spans="1:3" x14ac:dyDescent="0.25">
      <c r="A9" t="s">
        <v>6</v>
      </c>
      <c r="B9">
        <f t="shared" si="0"/>
        <v>24</v>
      </c>
      <c r="C9">
        <v>1</v>
      </c>
    </row>
    <row r="10" spans="1:3" x14ac:dyDescent="0.25">
      <c r="A10" t="s">
        <v>7</v>
      </c>
      <c r="B10">
        <f t="shared" si="0"/>
        <v>24</v>
      </c>
      <c r="C10">
        <v>1</v>
      </c>
    </row>
    <row r="11" spans="1:3" x14ac:dyDescent="0.25">
      <c r="A11" t="s">
        <v>9</v>
      </c>
      <c r="B11">
        <f t="shared" si="0"/>
        <v>24</v>
      </c>
      <c r="C11">
        <v>1</v>
      </c>
    </row>
    <row r="12" spans="1:3" x14ac:dyDescent="0.25">
      <c r="A12" t="s">
        <v>10</v>
      </c>
      <c r="B12">
        <f t="shared" si="0"/>
        <v>24</v>
      </c>
      <c r="C12">
        <v>1</v>
      </c>
    </row>
    <row r="13" spans="1:3" x14ac:dyDescent="0.25">
      <c r="A13" t="s">
        <v>11</v>
      </c>
      <c r="B13">
        <f t="shared" si="0"/>
        <v>24</v>
      </c>
      <c r="C13">
        <v>1</v>
      </c>
    </row>
    <row r="14" spans="1:3" x14ac:dyDescent="0.25">
      <c r="A14" t="s">
        <v>12</v>
      </c>
      <c r="B14">
        <f t="shared" si="0"/>
        <v>24</v>
      </c>
      <c r="C14">
        <v>1</v>
      </c>
    </row>
    <row r="15" spans="1:3" x14ac:dyDescent="0.25">
      <c r="A15" t="s">
        <v>13</v>
      </c>
      <c r="B15">
        <f t="shared" si="0"/>
        <v>24</v>
      </c>
      <c r="C15">
        <v>1</v>
      </c>
    </row>
    <row r="16" spans="1:3" x14ac:dyDescent="0.25">
      <c r="A16" t="s">
        <v>14</v>
      </c>
      <c r="B16">
        <f t="shared" si="0"/>
        <v>24</v>
      </c>
      <c r="C16">
        <v>1</v>
      </c>
    </row>
    <row r="18" spans="1:3" x14ac:dyDescent="0.25">
      <c r="A18" t="s">
        <v>15</v>
      </c>
    </row>
    <row r="19" spans="1:3" x14ac:dyDescent="0.25">
      <c r="A19" t="s">
        <v>17</v>
      </c>
      <c r="B19" t="s">
        <v>1</v>
      </c>
      <c r="C19" t="s">
        <v>0</v>
      </c>
    </row>
    <row r="20" spans="1:3" x14ac:dyDescent="0.25">
      <c r="A20" t="s">
        <v>525</v>
      </c>
    </row>
    <row r="21" spans="1:3" x14ac:dyDescent="0.25">
      <c r="A21" t="s">
        <v>530</v>
      </c>
      <c r="B21">
        <f>FLOOR((0.5-(LOG((C21/1080247), 2))), 1)</f>
        <v>20</v>
      </c>
      <c r="C21">
        <v>1</v>
      </c>
    </row>
    <row r="22" spans="1:3" x14ac:dyDescent="0.25">
      <c r="A22" t="s">
        <v>531</v>
      </c>
      <c r="B22">
        <f t="shared" ref="B22:B25" si="1">FLOOR((0.5-(LOG((C22/1080247), 2))), 1)</f>
        <v>20</v>
      </c>
      <c r="C22">
        <v>1</v>
      </c>
    </row>
    <row r="23" spans="1:3" x14ac:dyDescent="0.25">
      <c r="A23" t="s">
        <v>532</v>
      </c>
      <c r="B23">
        <f t="shared" si="1"/>
        <v>20</v>
      </c>
      <c r="C23">
        <v>1</v>
      </c>
    </row>
    <row r="24" spans="1:3" x14ac:dyDescent="0.25">
      <c r="A24" t="s">
        <v>533</v>
      </c>
      <c r="B24">
        <f t="shared" si="1"/>
        <v>20</v>
      </c>
      <c r="C24">
        <v>1</v>
      </c>
    </row>
    <row r="25" spans="1:3" x14ac:dyDescent="0.25">
      <c r="A25" t="s">
        <v>534</v>
      </c>
      <c r="B25">
        <f t="shared" si="1"/>
        <v>20</v>
      </c>
      <c r="C25">
        <v>1</v>
      </c>
    </row>
  </sheetData>
  <sortState ref="E4:G23">
    <sortCondition ref="F4:F23"/>
    <sortCondition ref="E4:E23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F762B-C664-4C5C-94D3-301249C06C94}">
  <sheetPr codeName="Sheet6"/>
  <dimension ref="A1:S261"/>
  <sheetViews>
    <sheetView workbookViewId="0">
      <selection activeCell="D1" sqref="D1"/>
    </sheetView>
  </sheetViews>
  <sheetFormatPr defaultColWidth="18.7109375" defaultRowHeight="15" x14ac:dyDescent="0.25"/>
  <cols>
    <col min="1" max="1" width="23.5703125" bestFit="1" customWidth="1"/>
    <col min="2" max="2" width="3" bestFit="1" customWidth="1"/>
    <col min="3" max="3" width="8.140625" bestFit="1" customWidth="1"/>
    <col min="4" max="4" width="9.42578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17.28515625" bestFit="1" customWidth="1"/>
    <col min="12" max="12" width="4.7109375" customWidth="1"/>
    <col min="13" max="13" width="3.28515625" bestFit="1" customWidth="1"/>
    <col min="14" max="14" width="8.5703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1" max="21" width="14.28515625" bestFit="1" customWidth="1"/>
    <col min="23" max="23" width="15.28515625" bestFit="1" customWidth="1"/>
    <col min="24" max="24" width="35.42578125" customWidth="1"/>
  </cols>
  <sheetData>
    <row r="1" spans="1:3" x14ac:dyDescent="0.25">
      <c r="A1" t="s">
        <v>16</v>
      </c>
    </row>
    <row r="2" spans="1:3" x14ac:dyDescent="0.25">
      <c r="A2" t="s">
        <v>17</v>
      </c>
      <c r="B2" t="s">
        <v>1</v>
      </c>
      <c r="C2" t="s">
        <v>0</v>
      </c>
    </row>
    <row r="3" spans="1:3" x14ac:dyDescent="0.25">
      <c r="A3" t="s">
        <v>524</v>
      </c>
    </row>
    <row r="4" spans="1:3" x14ac:dyDescent="0.25">
      <c r="A4" t="s">
        <v>197</v>
      </c>
      <c r="B4">
        <f>FLOOR((0.5-(LOG((C4/14058066), 2))), 1)</f>
        <v>17</v>
      </c>
      <c r="C4">
        <v>97</v>
      </c>
    </row>
    <row r="5" spans="1:3" x14ac:dyDescent="0.25">
      <c r="A5" t="s">
        <v>198</v>
      </c>
      <c r="B5">
        <f t="shared" ref="B5:B9" si="0">FLOOR((0.5-(LOG((C5/14058066), 2))), 1)</f>
        <v>18</v>
      </c>
      <c r="C5">
        <v>45</v>
      </c>
    </row>
    <row r="6" spans="1:3" x14ac:dyDescent="0.25">
      <c r="A6" t="s">
        <v>200</v>
      </c>
      <c r="B6">
        <f t="shared" si="0"/>
        <v>18</v>
      </c>
      <c r="C6">
        <v>44</v>
      </c>
    </row>
    <row r="7" spans="1:3" x14ac:dyDescent="0.25">
      <c r="A7" t="s">
        <v>199</v>
      </c>
      <c r="B7">
        <f t="shared" si="0"/>
        <v>18</v>
      </c>
      <c r="C7">
        <v>43</v>
      </c>
    </row>
    <row r="8" spans="1:3" x14ac:dyDescent="0.25">
      <c r="A8" t="s">
        <v>201</v>
      </c>
      <c r="B8">
        <f t="shared" si="0"/>
        <v>19</v>
      </c>
      <c r="C8">
        <v>32</v>
      </c>
    </row>
    <row r="9" spans="1:3" x14ac:dyDescent="0.25">
      <c r="A9" t="s">
        <v>202</v>
      </c>
      <c r="B9">
        <f t="shared" si="0"/>
        <v>19</v>
      </c>
      <c r="C9">
        <v>29</v>
      </c>
    </row>
    <row r="10" spans="1:3" x14ac:dyDescent="0.25">
      <c r="A10" t="s">
        <v>203</v>
      </c>
      <c r="B10">
        <f t="shared" ref="B10:B16" si="1">FLOOR((0.5-(LOG((C10/14058066), 2))), 1)</f>
        <v>19</v>
      </c>
      <c r="C10">
        <v>24</v>
      </c>
    </row>
    <row r="11" spans="1:3" x14ac:dyDescent="0.25">
      <c r="A11" t="s">
        <v>204</v>
      </c>
      <c r="B11">
        <f t="shared" si="1"/>
        <v>19</v>
      </c>
      <c r="C11">
        <v>22</v>
      </c>
    </row>
    <row r="12" spans="1:3" x14ac:dyDescent="0.25">
      <c r="A12" t="s">
        <v>209</v>
      </c>
      <c r="B12">
        <f t="shared" si="1"/>
        <v>19</v>
      </c>
      <c r="C12">
        <v>20</v>
      </c>
    </row>
    <row r="13" spans="1:3" x14ac:dyDescent="0.25">
      <c r="A13" t="s">
        <v>206</v>
      </c>
      <c r="B13">
        <f t="shared" si="1"/>
        <v>19</v>
      </c>
      <c r="C13">
        <v>20</v>
      </c>
    </row>
    <row r="14" spans="1:3" x14ac:dyDescent="0.25">
      <c r="A14" t="s">
        <v>205</v>
      </c>
      <c r="B14">
        <f t="shared" si="1"/>
        <v>19</v>
      </c>
      <c r="C14">
        <v>19</v>
      </c>
    </row>
    <row r="15" spans="1:3" x14ac:dyDescent="0.25">
      <c r="A15" t="s">
        <v>262</v>
      </c>
      <c r="B15">
        <f t="shared" si="1"/>
        <v>20</v>
      </c>
      <c r="C15">
        <v>17</v>
      </c>
    </row>
    <row r="16" spans="1:3" x14ac:dyDescent="0.25">
      <c r="A16" t="s">
        <v>208</v>
      </c>
      <c r="B16">
        <f t="shared" si="1"/>
        <v>20</v>
      </c>
      <c r="C16">
        <v>17</v>
      </c>
    </row>
    <row r="17" spans="1:3" x14ac:dyDescent="0.25">
      <c r="A17" t="s">
        <v>207</v>
      </c>
      <c r="B17">
        <f t="shared" ref="B17:B18" si="2">FLOOR((0.5-(LOG((C17/14058066), 2))), 1)</f>
        <v>20</v>
      </c>
      <c r="C17">
        <v>16</v>
      </c>
    </row>
    <row r="18" spans="1:3" x14ac:dyDescent="0.25">
      <c r="A18" t="s">
        <v>210</v>
      </c>
      <c r="B18">
        <f t="shared" si="2"/>
        <v>20</v>
      </c>
      <c r="C18">
        <v>14</v>
      </c>
    </row>
    <row r="19" spans="1:3" x14ac:dyDescent="0.25">
      <c r="A19" t="s">
        <v>215</v>
      </c>
      <c r="B19">
        <f>FLOOR((0.5-(LOG((C19/14058066), 2))), 1)</f>
        <v>20</v>
      </c>
      <c r="C19">
        <v>12</v>
      </c>
    </row>
    <row r="20" spans="1:3" x14ac:dyDescent="0.25">
      <c r="A20" t="s">
        <v>211</v>
      </c>
      <c r="B20">
        <f t="shared" ref="B20" si="3">FLOOR((0.5-(LOG((C20/14058066), 2))), 1)</f>
        <v>20</v>
      </c>
      <c r="C20">
        <v>11</v>
      </c>
    </row>
    <row r="21" spans="1:3" x14ac:dyDescent="0.25">
      <c r="A21" t="s">
        <v>213</v>
      </c>
      <c r="B21">
        <f>FLOOR((0.5-(LOG((C21/14058066), 2))), 1)</f>
        <v>21</v>
      </c>
      <c r="C21">
        <v>9</v>
      </c>
    </row>
    <row r="22" spans="1:3" x14ac:dyDescent="0.25">
      <c r="A22" t="s">
        <v>212</v>
      </c>
      <c r="B22">
        <f>FLOOR((0.5-(LOG((C22/14058066), 2))), 1)</f>
        <v>21</v>
      </c>
      <c r="C22">
        <v>8</v>
      </c>
    </row>
    <row r="23" spans="1:3" x14ac:dyDescent="0.25">
      <c r="A23" t="s">
        <v>246</v>
      </c>
      <c r="B23">
        <f t="shared" ref="B23" si="4">FLOOR((0.5-(LOG((C23/14058066), 2))), 1)</f>
        <v>21</v>
      </c>
      <c r="C23">
        <v>8</v>
      </c>
    </row>
    <row r="24" spans="1:3" x14ac:dyDescent="0.25">
      <c r="A24" t="s">
        <v>216</v>
      </c>
      <c r="B24">
        <f>FLOOR((0.5-(LOG((C24/14058066), 2))), 1)</f>
        <v>21</v>
      </c>
      <c r="C24">
        <v>8</v>
      </c>
    </row>
    <row r="25" spans="1:3" x14ac:dyDescent="0.25">
      <c r="A25" t="s">
        <v>218</v>
      </c>
      <c r="B25">
        <f t="shared" ref="B25:B29" si="5">FLOOR((0.5-(LOG((C25/14058066), 2))), 1)</f>
        <v>21</v>
      </c>
      <c r="C25">
        <v>8</v>
      </c>
    </row>
    <row r="26" spans="1:3" x14ac:dyDescent="0.25">
      <c r="A26" t="s">
        <v>227</v>
      </c>
      <c r="B26">
        <f t="shared" si="5"/>
        <v>21</v>
      </c>
      <c r="C26">
        <v>7</v>
      </c>
    </row>
    <row r="27" spans="1:3" x14ac:dyDescent="0.25">
      <c r="A27" t="s">
        <v>214</v>
      </c>
      <c r="B27">
        <f t="shared" si="5"/>
        <v>21</v>
      </c>
      <c r="C27">
        <v>7</v>
      </c>
    </row>
    <row r="28" spans="1:3" x14ac:dyDescent="0.25">
      <c r="A28" t="s">
        <v>217</v>
      </c>
      <c r="B28">
        <f t="shared" si="5"/>
        <v>21</v>
      </c>
      <c r="C28">
        <v>7</v>
      </c>
    </row>
    <row r="29" spans="1:3" x14ac:dyDescent="0.25">
      <c r="A29" t="s">
        <v>223</v>
      </c>
      <c r="B29">
        <f t="shared" si="5"/>
        <v>21</v>
      </c>
      <c r="C29">
        <v>7</v>
      </c>
    </row>
    <row r="30" spans="1:3" x14ac:dyDescent="0.25">
      <c r="A30" t="s">
        <v>224</v>
      </c>
      <c r="B30">
        <f t="shared" ref="B30:B40" si="6">FLOOR((0.5-(LOG((C30/14058066), 2))), 1)</f>
        <v>21</v>
      </c>
      <c r="C30">
        <v>7</v>
      </c>
    </row>
    <row r="31" spans="1:3" x14ac:dyDescent="0.25">
      <c r="A31" t="s">
        <v>219</v>
      </c>
      <c r="B31">
        <f t="shared" si="6"/>
        <v>21</v>
      </c>
      <c r="C31">
        <v>6</v>
      </c>
    </row>
    <row r="32" spans="1:3" x14ac:dyDescent="0.25">
      <c r="A32" t="s">
        <v>220</v>
      </c>
      <c r="B32">
        <f t="shared" si="6"/>
        <v>21</v>
      </c>
      <c r="C32">
        <v>6</v>
      </c>
    </row>
    <row r="33" spans="1:3" x14ac:dyDescent="0.25">
      <c r="A33" t="s">
        <v>221</v>
      </c>
      <c r="B33">
        <f t="shared" si="6"/>
        <v>21</v>
      </c>
      <c r="C33">
        <v>6</v>
      </c>
    </row>
    <row r="34" spans="1:3" x14ac:dyDescent="0.25">
      <c r="A34" t="s">
        <v>222</v>
      </c>
      <c r="B34">
        <f t="shared" si="6"/>
        <v>21</v>
      </c>
      <c r="C34">
        <v>6</v>
      </c>
    </row>
    <row r="35" spans="1:3" x14ac:dyDescent="0.25">
      <c r="A35" t="s">
        <v>226</v>
      </c>
      <c r="B35">
        <f t="shared" si="6"/>
        <v>21</v>
      </c>
      <c r="C35">
        <v>6</v>
      </c>
    </row>
    <row r="36" spans="1:3" x14ac:dyDescent="0.25">
      <c r="A36" t="s">
        <v>248</v>
      </c>
      <c r="B36">
        <f t="shared" si="6"/>
        <v>21</v>
      </c>
      <c r="C36">
        <v>6</v>
      </c>
    </row>
    <row r="37" spans="1:3" x14ac:dyDescent="0.25">
      <c r="A37" t="s">
        <v>225</v>
      </c>
      <c r="B37">
        <f t="shared" si="6"/>
        <v>21</v>
      </c>
      <c r="C37">
        <v>5</v>
      </c>
    </row>
    <row r="38" spans="1:3" x14ac:dyDescent="0.25">
      <c r="A38" t="s">
        <v>228</v>
      </c>
      <c r="B38">
        <f t="shared" si="6"/>
        <v>21</v>
      </c>
      <c r="C38">
        <v>5</v>
      </c>
    </row>
    <row r="39" spans="1:3" x14ac:dyDescent="0.25">
      <c r="A39" t="s">
        <v>255</v>
      </c>
      <c r="B39">
        <f t="shared" si="6"/>
        <v>22</v>
      </c>
      <c r="C39">
        <v>4</v>
      </c>
    </row>
    <row r="40" spans="1:3" x14ac:dyDescent="0.25">
      <c r="A40" t="s">
        <v>229</v>
      </c>
      <c r="B40">
        <f t="shared" si="6"/>
        <v>22</v>
      </c>
      <c r="C40">
        <v>4</v>
      </c>
    </row>
    <row r="41" spans="1:3" x14ac:dyDescent="0.25">
      <c r="A41" t="s">
        <v>230</v>
      </c>
      <c r="B41">
        <f t="shared" ref="B41:B45" si="7">FLOOR((0.5-(LOG((C41/14058066), 2))), 1)</f>
        <v>22</v>
      </c>
      <c r="C41">
        <v>4</v>
      </c>
    </row>
    <row r="42" spans="1:3" x14ac:dyDescent="0.25">
      <c r="A42" t="s">
        <v>231</v>
      </c>
      <c r="B42">
        <f t="shared" si="7"/>
        <v>22</v>
      </c>
      <c r="C42">
        <v>4</v>
      </c>
    </row>
    <row r="43" spans="1:3" x14ac:dyDescent="0.25">
      <c r="A43" t="s">
        <v>232</v>
      </c>
      <c r="B43">
        <f t="shared" si="7"/>
        <v>22</v>
      </c>
      <c r="C43">
        <v>4</v>
      </c>
    </row>
    <row r="44" spans="1:3" x14ac:dyDescent="0.25">
      <c r="A44" t="s">
        <v>281</v>
      </c>
      <c r="B44">
        <f t="shared" si="7"/>
        <v>22</v>
      </c>
      <c r="C44">
        <v>4</v>
      </c>
    </row>
    <row r="45" spans="1:3" x14ac:dyDescent="0.25">
      <c r="A45" t="s">
        <v>233</v>
      </c>
      <c r="B45">
        <f t="shared" si="7"/>
        <v>22</v>
      </c>
      <c r="C45">
        <v>4</v>
      </c>
    </row>
    <row r="46" spans="1:3" x14ac:dyDescent="0.25">
      <c r="A46" t="s">
        <v>234</v>
      </c>
      <c r="B46">
        <f t="shared" ref="B46:B52" si="8">FLOOR((0.5-(LOG((C46/14058066), 2))), 1)</f>
        <v>22</v>
      </c>
      <c r="C46">
        <v>4</v>
      </c>
    </row>
    <row r="47" spans="1:3" x14ac:dyDescent="0.25">
      <c r="A47" t="s">
        <v>235</v>
      </c>
      <c r="B47">
        <f t="shared" si="8"/>
        <v>22</v>
      </c>
      <c r="C47">
        <v>4</v>
      </c>
    </row>
    <row r="48" spans="1:3" x14ac:dyDescent="0.25">
      <c r="A48" t="s">
        <v>236</v>
      </c>
      <c r="B48">
        <f t="shared" si="8"/>
        <v>22</v>
      </c>
      <c r="C48">
        <v>4</v>
      </c>
    </row>
    <row r="49" spans="1:3" x14ac:dyDescent="0.25">
      <c r="A49" t="s">
        <v>237</v>
      </c>
      <c r="B49">
        <f t="shared" si="8"/>
        <v>22</v>
      </c>
      <c r="C49">
        <v>3</v>
      </c>
    </row>
    <row r="50" spans="1:3" x14ac:dyDescent="0.25">
      <c r="A50" t="s">
        <v>238</v>
      </c>
      <c r="B50">
        <f t="shared" si="8"/>
        <v>22</v>
      </c>
      <c r="C50">
        <v>3</v>
      </c>
    </row>
    <row r="51" spans="1:3" x14ac:dyDescent="0.25">
      <c r="A51" t="s">
        <v>334</v>
      </c>
      <c r="B51">
        <f t="shared" si="8"/>
        <v>22</v>
      </c>
      <c r="C51">
        <v>3</v>
      </c>
    </row>
    <row r="52" spans="1:3" x14ac:dyDescent="0.25">
      <c r="A52" t="s">
        <v>259</v>
      </c>
      <c r="B52">
        <f t="shared" si="8"/>
        <v>22</v>
      </c>
      <c r="C52">
        <v>3</v>
      </c>
    </row>
    <row r="53" spans="1:3" x14ac:dyDescent="0.25">
      <c r="A53" t="s">
        <v>239</v>
      </c>
      <c r="B53">
        <f t="shared" ref="B53:B54" si="9">FLOOR((0.5-(LOG((C53/14058066), 2))), 1)</f>
        <v>22</v>
      </c>
      <c r="C53">
        <v>3</v>
      </c>
    </row>
    <row r="54" spans="1:3" x14ac:dyDescent="0.25">
      <c r="A54" t="s">
        <v>240</v>
      </c>
      <c r="B54">
        <f t="shared" si="9"/>
        <v>22</v>
      </c>
      <c r="C54">
        <v>3</v>
      </c>
    </row>
    <row r="55" spans="1:3" x14ac:dyDescent="0.25">
      <c r="A55" t="s">
        <v>241</v>
      </c>
      <c r="B55">
        <f>FLOOR((0.5-(LOG((C55/14058066), 2))), 1)</f>
        <v>22</v>
      </c>
      <c r="C55">
        <v>3</v>
      </c>
    </row>
    <row r="56" spans="1:3" x14ac:dyDescent="0.25">
      <c r="A56" t="s">
        <v>242</v>
      </c>
      <c r="B56">
        <f t="shared" ref="B56" si="10">FLOOR((0.5-(LOG((C56/14058066), 2))), 1)</f>
        <v>22</v>
      </c>
      <c r="C56">
        <v>3</v>
      </c>
    </row>
    <row r="57" spans="1:3" x14ac:dyDescent="0.25">
      <c r="A57" t="s">
        <v>243</v>
      </c>
      <c r="B57">
        <f>FLOOR((0.5-(LOG((C57/14058066), 2))), 1)</f>
        <v>22</v>
      </c>
      <c r="C57">
        <v>3</v>
      </c>
    </row>
    <row r="58" spans="1:3" x14ac:dyDescent="0.25">
      <c r="A58" t="s">
        <v>244</v>
      </c>
      <c r="B58">
        <f>FLOOR((0.5-(LOG((C58/14058066), 2))), 1)</f>
        <v>22</v>
      </c>
      <c r="C58">
        <v>3</v>
      </c>
    </row>
    <row r="59" spans="1:3" x14ac:dyDescent="0.25">
      <c r="A59" t="s">
        <v>245</v>
      </c>
      <c r="B59">
        <f t="shared" ref="B59" si="11">FLOOR((0.5-(LOG((C59/14058066), 2))), 1)</f>
        <v>22</v>
      </c>
      <c r="C59">
        <v>3</v>
      </c>
    </row>
    <row r="60" spans="1:3" x14ac:dyDescent="0.25">
      <c r="A60" t="s">
        <v>247</v>
      </c>
      <c r="B60">
        <f>FLOOR((0.5-(LOG((C60/14058066), 2))), 1)</f>
        <v>22</v>
      </c>
      <c r="C60">
        <v>3</v>
      </c>
    </row>
    <row r="61" spans="1:3" x14ac:dyDescent="0.25">
      <c r="A61" t="s">
        <v>249</v>
      </c>
      <c r="B61">
        <f t="shared" ref="B61:B63" si="12">FLOOR((0.5-(LOG((C61/14058066), 2))), 1)</f>
        <v>22</v>
      </c>
      <c r="C61">
        <v>3</v>
      </c>
    </row>
    <row r="62" spans="1:3" x14ac:dyDescent="0.25">
      <c r="A62" t="s">
        <v>250</v>
      </c>
      <c r="B62">
        <f t="shared" si="12"/>
        <v>22</v>
      </c>
      <c r="C62">
        <v>3</v>
      </c>
    </row>
    <row r="63" spans="1:3" x14ac:dyDescent="0.25">
      <c r="A63" t="s">
        <v>251</v>
      </c>
      <c r="B63">
        <f t="shared" si="12"/>
        <v>22</v>
      </c>
      <c r="C63">
        <v>3</v>
      </c>
    </row>
    <row r="64" spans="1:3" x14ac:dyDescent="0.25">
      <c r="A64" t="s">
        <v>252</v>
      </c>
      <c r="B64">
        <f>FLOOR((0.5-(LOG((C64/14058066), 2))), 1)</f>
        <v>23</v>
      </c>
      <c r="C64">
        <v>2</v>
      </c>
    </row>
    <row r="65" spans="1:3" x14ac:dyDescent="0.25">
      <c r="A65" t="s">
        <v>253</v>
      </c>
      <c r="B65">
        <f t="shared" ref="B65:B128" si="13">FLOOR((0.5-(LOG((C65/14058066), 2))), 1)</f>
        <v>23</v>
      </c>
      <c r="C65">
        <v>2</v>
      </c>
    </row>
    <row r="66" spans="1:3" x14ac:dyDescent="0.25">
      <c r="A66" t="s">
        <v>254</v>
      </c>
      <c r="B66">
        <f t="shared" si="13"/>
        <v>23</v>
      </c>
      <c r="C66">
        <v>2</v>
      </c>
    </row>
    <row r="67" spans="1:3" x14ac:dyDescent="0.25">
      <c r="A67" t="s">
        <v>256</v>
      </c>
      <c r="B67">
        <f t="shared" si="13"/>
        <v>23</v>
      </c>
      <c r="C67">
        <v>2</v>
      </c>
    </row>
    <row r="68" spans="1:3" x14ac:dyDescent="0.25">
      <c r="A68" t="s">
        <v>257</v>
      </c>
      <c r="B68">
        <f t="shared" si="13"/>
        <v>23</v>
      </c>
      <c r="C68">
        <v>2</v>
      </c>
    </row>
    <row r="69" spans="1:3" x14ac:dyDescent="0.25">
      <c r="A69" t="s">
        <v>329</v>
      </c>
      <c r="B69">
        <f t="shared" si="13"/>
        <v>23</v>
      </c>
      <c r="C69">
        <v>2</v>
      </c>
    </row>
    <row r="70" spans="1:3" x14ac:dyDescent="0.25">
      <c r="A70" t="s">
        <v>258</v>
      </c>
      <c r="B70">
        <f t="shared" si="13"/>
        <v>23</v>
      </c>
      <c r="C70">
        <v>2</v>
      </c>
    </row>
    <row r="71" spans="1:3" x14ac:dyDescent="0.25">
      <c r="A71" t="s">
        <v>260</v>
      </c>
      <c r="B71">
        <f t="shared" si="13"/>
        <v>23</v>
      </c>
      <c r="C71">
        <v>2</v>
      </c>
    </row>
    <row r="72" spans="1:3" x14ac:dyDescent="0.25">
      <c r="A72" t="s">
        <v>261</v>
      </c>
      <c r="B72">
        <f t="shared" si="13"/>
        <v>23</v>
      </c>
      <c r="C72">
        <v>2</v>
      </c>
    </row>
    <row r="73" spans="1:3" x14ac:dyDescent="0.25">
      <c r="A73" t="s">
        <v>344</v>
      </c>
      <c r="B73">
        <f t="shared" si="13"/>
        <v>23</v>
      </c>
      <c r="C73">
        <v>2</v>
      </c>
    </row>
    <row r="74" spans="1:3" x14ac:dyDescent="0.25">
      <c r="A74" t="s">
        <v>263</v>
      </c>
      <c r="B74">
        <f t="shared" si="13"/>
        <v>23</v>
      </c>
      <c r="C74">
        <v>2</v>
      </c>
    </row>
    <row r="75" spans="1:3" x14ac:dyDescent="0.25">
      <c r="A75" t="s">
        <v>264</v>
      </c>
      <c r="B75">
        <f t="shared" si="13"/>
        <v>23</v>
      </c>
      <c r="C75">
        <v>2</v>
      </c>
    </row>
    <row r="76" spans="1:3" x14ac:dyDescent="0.25">
      <c r="A76" t="s">
        <v>265</v>
      </c>
      <c r="B76">
        <f t="shared" si="13"/>
        <v>23</v>
      </c>
      <c r="C76">
        <v>2</v>
      </c>
    </row>
    <row r="77" spans="1:3" x14ac:dyDescent="0.25">
      <c r="A77" t="s">
        <v>266</v>
      </c>
      <c r="B77">
        <f t="shared" si="13"/>
        <v>23</v>
      </c>
      <c r="C77">
        <v>2</v>
      </c>
    </row>
    <row r="78" spans="1:3" x14ac:dyDescent="0.25">
      <c r="A78" t="s">
        <v>267</v>
      </c>
      <c r="B78">
        <f t="shared" si="13"/>
        <v>23</v>
      </c>
      <c r="C78">
        <v>2</v>
      </c>
    </row>
    <row r="79" spans="1:3" x14ac:dyDescent="0.25">
      <c r="A79" t="s">
        <v>268</v>
      </c>
      <c r="B79">
        <f t="shared" si="13"/>
        <v>23</v>
      </c>
      <c r="C79">
        <v>2</v>
      </c>
    </row>
    <row r="80" spans="1:3" x14ac:dyDescent="0.25">
      <c r="A80" t="s">
        <v>269</v>
      </c>
      <c r="B80">
        <f t="shared" si="13"/>
        <v>23</v>
      </c>
      <c r="C80">
        <v>2</v>
      </c>
    </row>
    <row r="81" spans="1:3" x14ac:dyDescent="0.25">
      <c r="A81" t="s">
        <v>270</v>
      </c>
      <c r="B81">
        <f t="shared" si="13"/>
        <v>23</v>
      </c>
      <c r="C81">
        <v>2</v>
      </c>
    </row>
    <row r="82" spans="1:3" x14ac:dyDescent="0.25">
      <c r="A82" t="s">
        <v>362</v>
      </c>
      <c r="B82">
        <f t="shared" si="13"/>
        <v>23</v>
      </c>
      <c r="C82">
        <v>2</v>
      </c>
    </row>
    <row r="83" spans="1:3" x14ac:dyDescent="0.25">
      <c r="A83" t="s">
        <v>271</v>
      </c>
      <c r="B83">
        <f t="shared" si="13"/>
        <v>23</v>
      </c>
      <c r="C83">
        <v>2</v>
      </c>
    </row>
    <row r="84" spans="1:3" x14ac:dyDescent="0.25">
      <c r="A84" t="s">
        <v>272</v>
      </c>
      <c r="B84">
        <f t="shared" si="13"/>
        <v>23</v>
      </c>
      <c r="C84">
        <v>2</v>
      </c>
    </row>
    <row r="85" spans="1:3" x14ac:dyDescent="0.25">
      <c r="A85" t="s">
        <v>273</v>
      </c>
      <c r="B85">
        <f t="shared" si="13"/>
        <v>23</v>
      </c>
      <c r="C85">
        <v>2</v>
      </c>
    </row>
    <row r="86" spans="1:3" x14ac:dyDescent="0.25">
      <c r="A86" t="s">
        <v>274</v>
      </c>
      <c r="B86">
        <f t="shared" si="13"/>
        <v>23</v>
      </c>
      <c r="C86">
        <v>2</v>
      </c>
    </row>
    <row r="87" spans="1:3" x14ac:dyDescent="0.25">
      <c r="A87" t="s">
        <v>275</v>
      </c>
      <c r="B87">
        <f t="shared" si="13"/>
        <v>23</v>
      </c>
      <c r="C87">
        <v>2</v>
      </c>
    </row>
    <row r="88" spans="1:3" x14ac:dyDescent="0.25">
      <c r="A88" t="s">
        <v>276</v>
      </c>
      <c r="B88">
        <f t="shared" si="13"/>
        <v>23</v>
      </c>
      <c r="C88">
        <v>2</v>
      </c>
    </row>
    <row r="89" spans="1:3" x14ac:dyDescent="0.25">
      <c r="A89" t="s">
        <v>277</v>
      </c>
      <c r="B89">
        <f t="shared" si="13"/>
        <v>23</v>
      </c>
      <c r="C89">
        <v>2</v>
      </c>
    </row>
    <row r="90" spans="1:3" x14ac:dyDescent="0.25">
      <c r="A90" t="s">
        <v>278</v>
      </c>
      <c r="B90">
        <f t="shared" si="13"/>
        <v>23</v>
      </c>
      <c r="C90">
        <v>2</v>
      </c>
    </row>
    <row r="91" spans="1:3" x14ac:dyDescent="0.25">
      <c r="A91" t="s">
        <v>279</v>
      </c>
      <c r="B91">
        <f t="shared" si="13"/>
        <v>23</v>
      </c>
      <c r="C91">
        <v>2</v>
      </c>
    </row>
    <row r="92" spans="1:3" x14ac:dyDescent="0.25">
      <c r="A92" t="s">
        <v>280</v>
      </c>
      <c r="B92">
        <f t="shared" si="13"/>
        <v>23</v>
      </c>
      <c r="C92">
        <v>2</v>
      </c>
    </row>
    <row r="93" spans="1:3" x14ac:dyDescent="0.25">
      <c r="A93" t="s">
        <v>282</v>
      </c>
      <c r="B93">
        <f t="shared" si="13"/>
        <v>23</v>
      </c>
      <c r="C93">
        <v>2</v>
      </c>
    </row>
    <row r="94" spans="1:3" x14ac:dyDescent="0.25">
      <c r="A94" t="s">
        <v>283</v>
      </c>
      <c r="B94">
        <f t="shared" si="13"/>
        <v>23</v>
      </c>
      <c r="C94">
        <v>2</v>
      </c>
    </row>
    <row r="95" spans="1:3" x14ac:dyDescent="0.25">
      <c r="A95" t="s">
        <v>284</v>
      </c>
      <c r="B95">
        <f t="shared" si="13"/>
        <v>23</v>
      </c>
      <c r="C95">
        <v>2</v>
      </c>
    </row>
    <row r="96" spans="1:3" x14ac:dyDescent="0.25">
      <c r="A96" t="s">
        <v>285</v>
      </c>
      <c r="B96">
        <f t="shared" si="13"/>
        <v>23</v>
      </c>
      <c r="C96">
        <v>2</v>
      </c>
    </row>
    <row r="97" spans="1:3" x14ac:dyDescent="0.25">
      <c r="A97" t="s">
        <v>286</v>
      </c>
      <c r="B97">
        <f t="shared" si="13"/>
        <v>23</v>
      </c>
      <c r="C97">
        <v>2</v>
      </c>
    </row>
    <row r="98" spans="1:3" x14ac:dyDescent="0.25">
      <c r="A98" t="s">
        <v>287</v>
      </c>
      <c r="B98">
        <f t="shared" si="13"/>
        <v>23</v>
      </c>
      <c r="C98">
        <v>2</v>
      </c>
    </row>
    <row r="99" spans="1:3" x14ac:dyDescent="0.25">
      <c r="A99" t="s">
        <v>288</v>
      </c>
      <c r="B99">
        <f t="shared" si="13"/>
        <v>23</v>
      </c>
      <c r="C99">
        <v>2</v>
      </c>
    </row>
    <row r="100" spans="1:3" x14ac:dyDescent="0.25">
      <c r="A100" t="s">
        <v>397</v>
      </c>
      <c r="B100">
        <f t="shared" si="13"/>
        <v>23</v>
      </c>
      <c r="C100">
        <v>2</v>
      </c>
    </row>
    <row r="101" spans="1:3" x14ac:dyDescent="0.25">
      <c r="A101" t="s">
        <v>289</v>
      </c>
      <c r="B101">
        <f t="shared" si="13"/>
        <v>23</v>
      </c>
      <c r="C101">
        <v>2</v>
      </c>
    </row>
    <row r="102" spans="1:3" x14ac:dyDescent="0.25">
      <c r="A102" t="s">
        <v>290</v>
      </c>
      <c r="B102">
        <f t="shared" si="13"/>
        <v>23</v>
      </c>
      <c r="C102">
        <v>2</v>
      </c>
    </row>
    <row r="103" spans="1:3" x14ac:dyDescent="0.25">
      <c r="A103" t="s">
        <v>291</v>
      </c>
      <c r="B103">
        <f t="shared" si="13"/>
        <v>23</v>
      </c>
      <c r="C103">
        <v>2</v>
      </c>
    </row>
    <row r="104" spans="1:3" x14ac:dyDescent="0.25">
      <c r="A104" t="s">
        <v>398</v>
      </c>
      <c r="B104">
        <f t="shared" si="13"/>
        <v>23</v>
      </c>
      <c r="C104">
        <v>2</v>
      </c>
    </row>
    <row r="105" spans="1:3" x14ac:dyDescent="0.25">
      <c r="A105" t="s">
        <v>292</v>
      </c>
      <c r="B105">
        <f t="shared" si="13"/>
        <v>23</v>
      </c>
      <c r="C105">
        <v>2</v>
      </c>
    </row>
    <row r="106" spans="1:3" x14ac:dyDescent="0.25">
      <c r="A106" t="s">
        <v>293</v>
      </c>
      <c r="B106">
        <f t="shared" si="13"/>
        <v>23</v>
      </c>
      <c r="C106">
        <v>2</v>
      </c>
    </row>
    <row r="107" spans="1:3" x14ac:dyDescent="0.25">
      <c r="A107" t="s">
        <v>294</v>
      </c>
      <c r="B107">
        <f t="shared" si="13"/>
        <v>24</v>
      </c>
      <c r="C107">
        <v>1</v>
      </c>
    </row>
    <row r="108" spans="1:3" x14ac:dyDescent="0.25">
      <c r="A108" t="s">
        <v>295</v>
      </c>
      <c r="B108">
        <f t="shared" si="13"/>
        <v>24</v>
      </c>
      <c r="C108">
        <v>1</v>
      </c>
    </row>
    <row r="109" spans="1:3" x14ac:dyDescent="0.25">
      <c r="A109" t="s">
        <v>296</v>
      </c>
      <c r="B109">
        <f t="shared" si="13"/>
        <v>24</v>
      </c>
      <c r="C109">
        <v>1</v>
      </c>
    </row>
    <row r="110" spans="1:3" x14ac:dyDescent="0.25">
      <c r="A110" t="s">
        <v>297</v>
      </c>
      <c r="B110">
        <f t="shared" si="13"/>
        <v>24</v>
      </c>
      <c r="C110">
        <v>1</v>
      </c>
    </row>
    <row r="111" spans="1:3" x14ac:dyDescent="0.25">
      <c r="A111" t="s">
        <v>298</v>
      </c>
      <c r="B111">
        <f t="shared" si="13"/>
        <v>24</v>
      </c>
      <c r="C111">
        <v>1</v>
      </c>
    </row>
    <row r="112" spans="1:3" x14ac:dyDescent="0.25">
      <c r="A112" t="s">
        <v>299</v>
      </c>
      <c r="B112">
        <f t="shared" si="13"/>
        <v>24</v>
      </c>
      <c r="C112">
        <v>1</v>
      </c>
    </row>
    <row r="113" spans="1:3" x14ac:dyDescent="0.25">
      <c r="A113" t="s">
        <v>300</v>
      </c>
      <c r="B113">
        <f t="shared" si="13"/>
        <v>24</v>
      </c>
      <c r="C113">
        <v>1</v>
      </c>
    </row>
    <row r="114" spans="1:3" x14ac:dyDescent="0.25">
      <c r="A114" t="s">
        <v>301</v>
      </c>
      <c r="B114">
        <f t="shared" si="13"/>
        <v>24</v>
      </c>
      <c r="C114">
        <v>1</v>
      </c>
    </row>
    <row r="115" spans="1:3" x14ac:dyDescent="0.25">
      <c r="A115" t="s">
        <v>302</v>
      </c>
      <c r="B115">
        <f t="shared" si="13"/>
        <v>24</v>
      </c>
      <c r="C115">
        <v>1</v>
      </c>
    </row>
    <row r="116" spans="1:3" x14ac:dyDescent="0.25">
      <c r="A116" t="s">
        <v>303</v>
      </c>
      <c r="B116">
        <f t="shared" si="13"/>
        <v>24</v>
      </c>
      <c r="C116">
        <v>1</v>
      </c>
    </row>
    <row r="117" spans="1:3" x14ac:dyDescent="0.25">
      <c r="A117" t="s">
        <v>304</v>
      </c>
      <c r="B117">
        <f t="shared" si="13"/>
        <v>24</v>
      </c>
      <c r="C117">
        <v>1</v>
      </c>
    </row>
    <row r="118" spans="1:3" x14ac:dyDescent="0.25">
      <c r="A118" t="s">
        <v>305</v>
      </c>
      <c r="B118">
        <f t="shared" si="13"/>
        <v>24</v>
      </c>
      <c r="C118">
        <v>1</v>
      </c>
    </row>
    <row r="119" spans="1:3" x14ac:dyDescent="0.25">
      <c r="A119" t="s">
        <v>306</v>
      </c>
      <c r="B119">
        <f t="shared" si="13"/>
        <v>24</v>
      </c>
      <c r="C119">
        <v>1</v>
      </c>
    </row>
    <row r="120" spans="1:3" x14ac:dyDescent="0.25">
      <c r="A120" t="s">
        <v>307</v>
      </c>
      <c r="B120">
        <f t="shared" si="13"/>
        <v>24</v>
      </c>
      <c r="C120">
        <v>1</v>
      </c>
    </row>
    <row r="121" spans="1:3" x14ac:dyDescent="0.25">
      <c r="A121" t="s">
        <v>308</v>
      </c>
      <c r="B121">
        <f t="shared" si="13"/>
        <v>24</v>
      </c>
      <c r="C121">
        <v>1</v>
      </c>
    </row>
    <row r="122" spans="1:3" x14ac:dyDescent="0.25">
      <c r="A122" t="s">
        <v>309</v>
      </c>
      <c r="B122">
        <f t="shared" si="13"/>
        <v>24</v>
      </c>
      <c r="C122">
        <v>1</v>
      </c>
    </row>
    <row r="123" spans="1:3" x14ac:dyDescent="0.25">
      <c r="A123" t="s">
        <v>310</v>
      </c>
      <c r="B123">
        <f t="shared" si="13"/>
        <v>24</v>
      </c>
      <c r="C123">
        <v>1</v>
      </c>
    </row>
    <row r="124" spans="1:3" x14ac:dyDescent="0.25">
      <c r="A124" t="s">
        <v>311</v>
      </c>
      <c r="B124">
        <f t="shared" si="13"/>
        <v>24</v>
      </c>
      <c r="C124">
        <v>1</v>
      </c>
    </row>
    <row r="125" spans="1:3" x14ac:dyDescent="0.25">
      <c r="A125" t="s">
        <v>312</v>
      </c>
      <c r="B125">
        <f t="shared" si="13"/>
        <v>24</v>
      </c>
      <c r="C125">
        <v>1</v>
      </c>
    </row>
    <row r="126" spans="1:3" x14ac:dyDescent="0.25">
      <c r="A126" t="s">
        <v>313</v>
      </c>
      <c r="B126">
        <f t="shared" si="13"/>
        <v>24</v>
      </c>
      <c r="C126">
        <v>1</v>
      </c>
    </row>
    <row r="127" spans="1:3" x14ac:dyDescent="0.25">
      <c r="A127" t="s">
        <v>314</v>
      </c>
      <c r="B127">
        <f t="shared" si="13"/>
        <v>24</v>
      </c>
      <c r="C127">
        <v>1</v>
      </c>
    </row>
    <row r="128" spans="1:3" x14ac:dyDescent="0.25">
      <c r="A128" t="s">
        <v>315</v>
      </c>
      <c r="B128">
        <f t="shared" si="13"/>
        <v>24</v>
      </c>
      <c r="C128">
        <v>1</v>
      </c>
    </row>
    <row r="129" spans="1:3" x14ac:dyDescent="0.25">
      <c r="A129" t="s">
        <v>316</v>
      </c>
      <c r="B129">
        <f t="shared" ref="B129:B192" si="14">FLOOR((0.5-(LOG((C129/14058066), 2))), 1)</f>
        <v>24</v>
      </c>
      <c r="C129">
        <v>1</v>
      </c>
    </row>
    <row r="130" spans="1:3" x14ac:dyDescent="0.25">
      <c r="A130" t="s">
        <v>317</v>
      </c>
      <c r="B130">
        <f t="shared" si="14"/>
        <v>24</v>
      </c>
      <c r="C130">
        <v>1</v>
      </c>
    </row>
    <row r="131" spans="1:3" x14ac:dyDescent="0.25">
      <c r="A131" t="s">
        <v>318</v>
      </c>
      <c r="B131">
        <f t="shared" si="14"/>
        <v>24</v>
      </c>
      <c r="C131">
        <v>1</v>
      </c>
    </row>
    <row r="132" spans="1:3" x14ac:dyDescent="0.25">
      <c r="A132" t="s">
        <v>319</v>
      </c>
      <c r="B132">
        <f t="shared" si="14"/>
        <v>24</v>
      </c>
      <c r="C132">
        <v>1</v>
      </c>
    </row>
    <row r="133" spans="1:3" x14ac:dyDescent="0.25">
      <c r="A133" t="s">
        <v>320</v>
      </c>
      <c r="B133">
        <f t="shared" si="14"/>
        <v>24</v>
      </c>
      <c r="C133">
        <v>1</v>
      </c>
    </row>
    <row r="134" spans="1:3" x14ac:dyDescent="0.25">
      <c r="A134" t="s">
        <v>321</v>
      </c>
      <c r="B134">
        <f t="shared" si="14"/>
        <v>24</v>
      </c>
      <c r="C134">
        <v>1</v>
      </c>
    </row>
    <row r="135" spans="1:3" x14ac:dyDescent="0.25">
      <c r="A135" t="s">
        <v>322</v>
      </c>
      <c r="B135">
        <f t="shared" si="14"/>
        <v>24</v>
      </c>
      <c r="C135">
        <v>1</v>
      </c>
    </row>
    <row r="136" spans="1:3" x14ac:dyDescent="0.25">
      <c r="A136" t="s">
        <v>323</v>
      </c>
      <c r="B136">
        <f t="shared" si="14"/>
        <v>24</v>
      </c>
      <c r="C136">
        <v>1</v>
      </c>
    </row>
    <row r="137" spans="1:3" x14ac:dyDescent="0.25">
      <c r="A137" t="s">
        <v>324</v>
      </c>
      <c r="B137">
        <f t="shared" si="14"/>
        <v>24</v>
      </c>
      <c r="C137">
        <v>1</v>
      </c>
    </row>
    <row r="138" spans="1:3" x14ac:dyDescent="0.25">
      <c r="A138" t="s">
        <v>325</v>
      </c>
      <c r="B138">
        <f t="shared" si="14"/>
        <v>24</v>
      </c>
      <c r="C138">
        <v>1</v>
      </c>
    </row>
    <row r="139" spans="1:3" x14ac:dyDescent="0.25">
      <c r="A139" t="s">
        <v>326</v>
      </c>
      <c r="B139">
        <f t="shared" si="14"/>
        <v>24</v>
      </c>
      <c r="C139">
        <v>1</v>
      </c>
    </row>
    <row r="140" spans="1:3" x14ac:dyDescent="0.25">
      <c r="A140" t="s">
        <v>327</v>
      </c>
      <c r="B140">
        <f t="shared" si="14"/>
        <v>24</v>
      </c>
      <c r="C140">
        <v>1</v>
      </c>
    </row>
    <row r="141" spans="1:3" x14ac:dyDescent="0.25">
      <c r="A141" t="s">
        <v>328</v>
      </c>
      <c r="B141">
        <f t="shared" si="14"/>
        <v>24</v>
      </c>
      <c r="C141">
        <v>1</v>
      </c>
    </row>
    <row r="142" spans="1:3" x14ac:dyDescent="0.25">
      <c r="A142" t="s">
        <v>330</v>
      </c>
      <c r="B142">
        <f t="shared" si="14"/>
        <v>24</v>
      </c>
      <c r="C142">
        <v>1</v>
      </c>
    </row>
    <row r="143" spans="1:3" x14ac:dyDescent="0.25">
      <c r="A143" t="s">
        <v>331</v>
      </c>
      <c r="B143">
        <f t="shared" si="14"/>
        <v>24</v>
      </c>
      <c r="C143">
        <v>1</v>
      </c>
    </row>
    <row r="144" spans="1:3" x14ac:dyDescent="0.25">
      <c r="A144" t="s">
        <v>332</v>
      </c>
      <c r="B144">
        <f t="shared" si="14"/>
        <v>24</v>
      </c>
      <c r="C144">
        <v>1</v>
      </c>
    </row>
    <row r="145" spans="1:3" x14ac:dyDescent="0.25">
      <c r="A145" t="s">
        <v>333</v>
      </c>
      <c r="B145">
        <f t="shared" si="14"/>
        <v>24</v>
      </c>
      <c r="C145">
        <v>1</v>
      </c>
    </row>
    <row r="146" spans="1:3" x14ac:dyDescent="0.25">
      <c r="A146" t="s">
        <v>335</v>
      </c>
      <c r="B146">
        <f t="shared" si="14"/>
        <v>24</v>
      </c>
      <c r="C146">
        <v>1</v>
      </c>
    </row>
    <row r="147" spans="1:3" x14ac:dyDescent="0.25">
      <c r="A147" t="s">
        <v>336</v>
      </c>
      <c r="B147">
        <f t="shared" si="14"/>
        <v>24</v>
      </c>
      <c r="C147">
        <v>1</v>
      </c>
    </row>
    <row r="148" spans="1:3" x14ac:dyDescent="0.25">
      <c r="A148" t="s">
        <v>337</v>
      </c>
      <c r="B148">
        <f t="shared" si="14"/>
        <v>24</v>
      </c>
      <c r="C148">
        <v>1</v>
      </c>
    </row>
    <row r="149" spans="1:3" x14ac:dyDescent="0.25">
      <c r="A149" t="s">
        <v>338</v>
      </c>
      <c r="B149">
        <f t="shared" si="14"/>
        <v>24</v>
      </c>
      <c r="C149">
        <v>1</v>
      </c>
    </row>
    <row r="150" spans="1:3" x14ac:dyDescent="0.25">
      <c r="A150" t="s">
        <v>339</v>
      </c>
      <c r="B150">
        <f t="shared" si="14"/>
        <v>24</v>
      </c>
      <c r="C150">
        <v>1</v>
      </c>
    </row>
    <row r="151" spans="1:3" x14ac:dyDescent="0.25">
      <c r="A151" t="s">
        <v>340</v>
      </c>
      <c r="B151">
        <f t="shared" si="14"/>
        <v>24</v>
      </c>
      <c r="C151">
        <v>1</v>
      </c>
    </row>
    <row r="152" spans="1:3" x14ac:dyDescent="0.25">
      <c r="A152" t="s">
        <v>341</v>
      </c>
      <c r="B152">
        <f t="shared" si="14"/>
        <v>24</v>
      </c>
      <c r="C152">
        <v>1</v>
      </c>
    </row>
    <row r="153" spans="1:3" x14ac:dyDescent="0.25">
      <c r="A153" t="s">
        <v>342</v>
      </c>
      <c r="B153">
        <f t="shared" si="14"/>
        <v>24</v>
      </c>
      <c r="C153">
        <v>1</v>
      </c>
    </row>
    <row r="154" spans="1:3" x14ac:dyDescent="0.25">
      <c r="A154" t="s">
        <v>343</v>
      </c>
      <c r="B154">
        <f t="shared" si="14"/>
        <v>24</v>
      </c>
      <c r="C154">
        <v>1</v>
      </c>
    </row>
    <row r="155" spans="1:3" x14ac:dyDescent="0.25">
      <c r="A155" t="s">
        <v>345</v>
      </c>
      <c r="B155">
        <f t="shared" si="14"/>
        <v>24</v>
      </c>
      <c r="C155">
        <v>1</v>
      </c>
    </row>
    <row r="156" spans="1:3" x14ac:dyDescent="0.25">
      <c r="A156" t="s">
        <v>346</v>
      </c>
      <c r="B156">
        <f t="shared" si="14"/>
        <v>24</v>
      </c>
      <c r="C156">
        <v>1</v>
      </c>
    </row>
    <row r="157" spans="1:3" x14ac:dyDescent="0.25">
      <c r="A157" t="s">
        <v>347</v>
      </c>
      <c r="B157">
        <f t="shared" si="14"/>
        <v>24</v>
      </c>
      <c r="C157">
        <v>1</v>
      </c>
    </row>
    <row r="158" spans="1:3" x14ac:dyDescent="0.25">
      <c r="A158" t="s">
        <v>348</v>
      </c>
      <c r="B158">
        <f t="shared" si="14"/>
        <v>24</v>
      </c>
      <c r="C158">
        <v>1</v>
      </c>
    </row>
    <row r="159" spans="1:3" x14ac:dyDescent="0.25">
      <c r="A159" t="s">
        <v>349</v>
      </c>
      <c r="B159">
        <f t="shared" si="14"/>
        <v>24</v>
      </c>
      <c r="C159">
        <v>1</v>
      </c>
    </row>
    <row r="160" spans="1:3" x14ac:dyDescent="0.25">
      <c r="A160" t="s">
        <v>350</v>
      </c>
      <c r="B160">
        <f t="shared" si="14"/>
        <v>24</v>
      </c>
      <c r="C160">
        <v>1</v>
      </c>
    </row>
    <row r="161" spans="1:3" x14ac:dyDescent="0.25">
      <c r="A161" t="s">
        <v>351</v>
      </c>
      <c r="B161">
        <f t="shared" si="14"/>
        <v>24</v>
      </c>
      <c r="C161">
        <v>1</v>
      </c>
    </row>
    <row r="162" spans="1:3" x14ac:dyDescent="0.25">
      <c r="A162" t="s">
        <v>352</v>
      </c>
      <c r="B162">
        <f t="shared" si="14"/>
        <v>24</v>
      </c>
      <c r="C162">
        <v>1</v>
      </c>
    </row>
    <row r="163" spans="1:3" x14ac:dyDescent="0.25">
      <c r="A163" t="s">
        <v>353</v>
      </c>
      <c r="B163">
        <f t="shared" si="14"/>
        <v>24</v>
      </c>
      <c r="C163">
        <v>1</v>
      </c>
    </row>
    <row r="164" spans="1:3" x14ac:dyDescent="0.25">
      <c r="A164" t="s">
        <v>354</v>
      </c>
      <c r="B164">
        <f t="shared" si="14"/>
        <v>24</v>
      </c>
      <c r="C164">
        <v>1</v>
      </c>
    </row>
    <row r="165" spans="1:3" x14ac:dyDescent="0.25">
      <c r="A165" t="s">
        <v>355</v>
      </c>
      <c r="B165">
        <f t="shared" si="14"/>
        <v>24</v>
      </c>
      <c r="C165">
        <v>1</v>
      </c>
    </row>
    <row r="166" spans="1:3" x14ac:dyDescent="0.25">
      <c r="A166" t="s">
        <v>356</v>
      </c>
      <c r="B166">
        <f t="shared" si="14"/>
        <v>24</v>
      </c>
      <c r="C166">
        <v>1</v>
      </c>
    </row>
    <row r="167" spans="1:3" x14ac:dyDescent="0.25">
      <c r="A167" t="s">
        <v>357</v>
      </c>
      <c r="B167">
        <f t="shared" si="14"/>
        <v>24</v>
      </c>
      <c r="C167">
        <v>1</v>
      </c>
    </row>
    <row r="168" spans="1:3" x14ac:dyDescent="0.25">
      <c r="A168" t="s">
        <v>358</v>
      </c>
      <c r="B168">
        <f t="shared" si="14"/>
        <v>24</v>
      </c>
      <c r="C168">
        <v>1</v>
      </c>
    </row>
    <row r="169" spans="1:3" x14ac:dyDescent="0.25">
      <c r="A169" t="s">
        <v>359</v>
      </c>
      <c r="B169">
        <f t="shared" si="14"/>
        <v>24</v>
      </c>
      <c r="C169">
        <v>1</v>
      </c>
    </row>
    <row r="170" spans="1:3" x14ac:dyDescent="0.25">
      <c r="A170" t="s">
        <v>360</v>
      </c>
      <c r="B170">
        <f t="shared" si="14"/>
        <v>24</v>
      </c>
      <c r="C170">
        <v>1</v>
      </c>
    </row>
    <row r="171" spans="1:3" x14ac:dyDescent="0.25">
      <c r="A171" t="s">
        <v>361</v>
      </c>
      <c r="B171">
        <f t="shared" si="14"/>
        <v>24</v>
      </c>
      <c r="C171">
        <v>1</v>
      </c>
    </row>
    <row r="172" spans="1:3" x14ac:dyDescent="0.25">
      <c r="A172" t="s">
        <v>363</v>
      </c>
      <c r="B172">
        <f t="shared" si="14"/>
        <v>24</v>
      </c>
      <c r="C172">
        <v>1</v>
      </c>
    </row>
    <row r="173" spans="1:3" x14ac:dyDescent="0.25">
      <c r="A173" t="s">
        <v>364</v>
      </c>
      <c r="B173">
        <f t="shared" si="14"/>
        <v>24</v>
      </c>
      <c r="C173">
        <v>1</v>
      </c>
    </row>
    <row r="174" spans="1:3" x14ac:dyDescent="0.25">
      <c r="A174" t="s">
        <v>365</v>
      </c>
      <c r="B174">
        <f t="shared" si="14"/>
        <v>24</v>
      </c>
      <c r="C174">
        <v>1</v>
      </c>
    </row>
    <row r="175" spans="1:3" x14ac:dyDescent="0.25">
      <c r="A175" t="s">
        <v>366</v>
      </c>
      <c r="B175">
        <f t="shared" si="14"/>
        <v>24</v>
      </c>
      <c r="C175">
        <v>1</v>
      </c>
    </row>
    <row r="176" spans="1:3" x14ac:dyDescent="0.25">
      <c r="A176" t="s">
        <v>367</v>
      </c>
      <c r="B176">
        <f t="shared" si="14"/>
        <v>24</v>
      </c>
      <c r="C176">
        <v>1</v>
      </c>
    </row>
    <row r="177" spans="1:3" x14ac:dyDescent="0.25">
      <c r="A177" t="s">
        <v>368</v>
      </c>
      <c r="B177">
        <f t="shared" si="14"/>
        <v>24</v>
      </c>
      <c r="C177">
        <v>1</v>
      </c>
    </row>
    <row r="178" spans="1:3" x14ac:dyDescent="0.25">
      <c r="A178" t="s">
        <v>369</v>
      </c>
      <c r="B178">
        <f t="shared" si="14"/>
        <v>24</v>
      </c>
      <c r="C178">
        <v>1</v>
      </c>
    </row>
    <row r="179" spans="1:3" x14ac:dyDescent="0.25">
      <c r="A179" t="s">
        <v>370</v>
      </c>
      <c r="B179">
        <f t="shared" si="14"/>
        <v>24</v>
      </c>
      <c r="C179">
        <v>1</v>
      </c>
    </row>
    <row r="180" spans="1:3" x14ac:dyDescent="0.25">
      <c r="A180" t="s">
        <v>371</v>
      </c>
      <c r="B180">
        <f t="shared" si="14"/>
        <v>24</v>
      </c>
      <c r="C180">
        <v>1</v>
      </c>
    </row>
    <row r="181" spans="1:3" x14ac:dyDescent="0.25">
      <c r="A181" t="s">
        <v>372</v>
      </c>
      <c r="B181">
        <f t="shared" si="14"/>
        <v>24</v>
      </c>
      <c r="C181">
        <v>1</v>
      </c>
    </row>
    <row r="182" spans="1:3" x14ac:dyDescent="0.25">
      <c r="A182" t="s">
        <v>373</v>
      </c>
      <c r="B182">
        <f t="shared" si="14"/>
        <v>24</v>
      </c>
      <c r="C182">
        <v>1</v>
      </c>
    </row>
    <row r="183" spans="1:3" x14ac:dyDescent="0.25">
      <c r="A183" t="s">
        <v>374</v>
      </c>
      <c r="B183">
        <f t="shared" si="14"/>
        <v>24</v>
      </c>
      <c r="C183">
        <v>1</v>
      </c>
    </row>
    <row r="184" spans="1:3" x14ac:dyDescent="0.25">
      <c r="A184" t="s">
        <v>375</v>
      </c>
      <c r="B184">
        <f t="shared" si="14"/>
        <v>24</v>
      </c>
      <c r="C184">
        <v>1</v>
      </c>
    </row>
    <row r="185" spans="1:3" x14ac:dyDescent="0.25">
      <c r="A185" t="s">
        <v>376</v>
      </c>
      <c r="B185">
        <f t="shared" si="14"/>
        <v>24</v>
      </c>
      <c r="C185">
        <v>1</v>
      </c>
    </row>
    <row r="186" spans="1:3" x14ac:dyDescent="0.25">
      <c r="A186" t="s">
        <v>377</v>
      </c>
      <c r="B186">
        <f t="shared" si="14"/>
        <v>24</v>
      </c>
      <c r="C186">
        <v>1</v>
      </c>
    </row>
    <row r="187" spans="1:3" x14ac:dyDescent="0.25">
      <c r="A187" t="s">
        <v>378</v>
      </c>
      <c r="B187">
        <f t="shared" si="14"/>
        <v>24</v>
      </c>
      <c r="C187">
        <v>1</v>
      </c>
    </row>
    <row r="188" spans="1:3" x14ac:dyDescent="0.25">
      <c r="A188" t="s">
        <v>379</v>
      </c>
      <c r="B188">
        <f t="shared" si="14"/>
        <v>24</v>
      </c>
      <c r="C188">
        <v>1</v>
      </c>
    </row>
    <row r="189" spans="1:3" x14ac:dyDescent="0.25">
      <c r="A189" t="s">
        <v>380</v>
      </c>
      <c r="B189">
        <f t="shared" si="14"/>
        <v>24</v>
      </c>
      <c r="C189">
        <v>1</v>
      </c>
    </row>
    <row r="190" spans="1:3" x14ac:dyDescent="0.25">
      <c r="A190" t="s">
        <v>381</v>
      </c>
      <c r="B190">
        <f t="shared" si="14"/>
        <v>24</v>
      </c>
      <c r="C190">
        <v>1</v>
      </c>
    </row>
    <row r="191" spans="1:3" x14ac:dyDescent="0.25">
      <c r="A191" t="s">
        <v>382</v>
      </c>
      <c r="B191">
        <f t="shared" si="14"/>
        <v>24</v>
      </c>
      <c r="C191">
        <v>1</v>
      </c>
    </row>
    <row r="192" spans="1:3" x14ac:dyDescent="0.25">
      <c r="A192" t="s">
        <v>383</v>
      </c>
      <c r="B192">
        <f t="shared" si="14"/>
        <v>24</v>
      </c>
      <c r="C192">
        <v>1</v>
      </c>
    </row>
    <row r="193" spans="1:3" x14ac:dyDescent="0.25">
      <c r="A193" t="s">
        <v>384</v>
      </c>
      <c r="B193">
        <f t="shared" ref="B193:B213" si="15">FLOOR((0.5-(LOG((C193/14058066), 2))), 1)</f>
        <v>24</v>
      </c>
      <c r="C193">
        <v>1</v>
      </c>
    </row>
    <row r="194" spans="1:3" x14ac:dyDescent="0.25">
      <c r="A194" t="s">
        <v>385</v>
      </c>
      <c r="B194">
        <f t="shared" si="15"/>
        <v>24</v>
      </c>
      <c r="C194">
        <v>1</v>
      </c>
    </row>
    <row r="195" spans="1:3" x14ac:dyDescent="0.25">
      <c r="A195" t="s">
        <v>386</v>
      </c>
      <c r="B195">
        <f t="shared" si="15"/>
        <v>24</v>
      </c>
      <c r="C195">
        <v>1</v>
      </c>
    </row>
    <row r="196" spans="1:3" x14ac:dyDescent="0.25">
      <c r="A196" t="s">
        <v>387</v>
      </c>
      <c r="B196">
        <f t="shared" si="15"/>
        <v>24</v>
      </c>
      <c r="C196">
        <v>1</v>
      </c>
    </row>
    <row r="197" spans="1:3" x14ac:dyDescent="0.25">
      <c r="A197" t="s">
        <v>388</v>
      </c>
      <c r="B197">
        <f t="shared" si="15"/>
        <v>24</v>
      </c>
      <c r="C197">
        <v>1</v>
      </c>
    </row>
    <row r="198" spans="1:3" x14ac:dyDescent="0.25">
      <c r="A198" t="s">
        <v>389</v>
      </c>
      <c r="B198">
        <f t="shared" si="15"/>
        <v>24</v>
      </c>
      <c r="C198">
        <v>1</v>
      </c>
    </row>
    <row r="199" spans="1:3" x14ac:dyDescent="0.25">
      <c r="A199" t="s">
        <v>390</v>
      </c>
      <c r="B199">
        <f t="shared" si="15"/>
        <v>24</v>
      </c>
      <c r="C199">
        <v>1</v>
      </c>
    </row>
    <row r="200" spans="1:3" x14ac:dyDescent="0.25">
      <c r="A200" t="s">
        <v>391</v>
      </c>
      <c r="B200">
        <f t="shared" si="15"/>
        <v>24</v>
      </c>
      <c r="C200">
        <v>1</v>
      </c>
    </row>
    <row r="201" spans="1:3" x14ac:dyDescent="0.25">
      <c r="A201" t="s">
        <v>392</v>
      </c>
      <c r="B201">
        <f t="shared" si="15"/>
        <v>24</v>
      </c>
      <c r="C201">
        <v>1</v>
      </c>
    </row>
    <row r="202" spans="1:3" x14ac:dyDescent="0.25">
      <c r="A202" t="s">
        <v>393</v>
      </c>
      <c r="B202">
        <f t="shared" si="15"/>
        <v>24</v>
      </c>
      <c r="C202">
        <v>1</v>
      </c>
    </row>
    <row r="203" spans="1:3" x14ac:dyDescent="0.25">
      <c r="A203" t="s">
        <v>394</v>
      </c>
      <c r="B203">
        <f t="shared" si="15"/>
        <v>24</v>
      </c>
      <c r="C203">
        <v>1</v>
      </c>
    </row>
    <row r="204" spans="1:3" x14ac:dyDescent="0.25">
      <c r="A204" t="s">
        <v>395</v>
      </c>
      <c r="B204">
        <f t="shared" si="15"/>
        <v>24</v>
      </c>
      <c r="C204">
        <v>1</v>
      </c>
    </row>
    <row r="205" spans="1:3" x14ac:dyDescent="0.25">
      <c r="A205" t="s">
        <v>396</v>
      </c>
      <c r="B205">
        <f t="shared" si="15"/>
        <v>24</v>
      </c>
      <c r="C205">
        <v>1</v>
      </c>
    </row>
    <row r="206" spans="1:3" x14ac:dyDescent="0.25">
      <c r="A206" t="s">
        <v>399</v>
      </c>
      <c r="B206">
        <f t="shared" si="15"/>
        <v>24</v>
      </c>
      <c r="C206">
        <v>1</v>
      </c>
    </row>
    <row r="207" spans="1:3" x14ac:dyDescent="0.25">
      <c r="A207" t="s">
        <v>400</v>
      </c>
      <c r="B207">
        <f t="shared" si="15"/>
        <v>24</v>
      </c>
      <c r="C207">
        <v>1</v>
      </c>
    </row>
    <row r="208" spans="1:3" x14ac:dyDescent="0.25">
      <c r="A208" t="s">
        <v>401</v>
      </c>
      <c r="B208">
        <f t="shared" si="15"/>
        <v>24</v>
      </c>
      <c r="C208">
        <v>1</v>
      </c>
    </row>
    <row r="209" spans="1:3" x14ac:dyDescent="0.25">
      <c r="A209" t="s">
        <v>402</v>
      </c>
      <c r="B209">
        <f t="shared" si="15"/>
        <v>24</v>
      </c>
      <c r="C209">
        <v>1</v>
      </c>
    </row>
    <row r="210" spans="1:3" x14ac:dyDescent="0.25">
      <c r="A210" t="s">
        <v>403</v>
      </c>
      <c r="B210">
        <f t="shared" si="15"/>
        <v>24</v>
      </c>
      <c r="C210">
        <v>1</v>
      </c>
    </row>
    <row r="211" spans="1:3" x14ac:dyDescent="0.25">
      <c r="A211" t="s">
        <v>404</v>
      </c>
      <c r="B211">
        <f t="shared" si="15"/>
        <v>24</v>
      </c>
      <c r="C211">
        <v>1</v>
      </c>
    </row>
    <row r="212" spans="1:3" x14ac:dyDescent="0.25">
      <c r="A212" t="s">
        <v>405</v>
      </c>
      <c r="B212">
        <f t="shared" si="15"/>
        <v>24</v>
      </c>
      <c r="C212">
        <v>1</v>
      </c>
    </row>
    <row r="213" spans="1:3" x14ac:dyDescent="0.25">
      <c r="A213" t="s">
        <v>406</v>
      </c>
      <c r="B213">
        <f t="shared" si="15"/>
        <v>24</v>
      </c>
      <c r="C213">
        <v>1</v>
      </c>
    </row>
    <row r="215" spans="1:3" x14ac:dyDescent="0.25">
      <c r="A215" t="s">
        <v>15</v>
      </c>
    </row>
    <row r="216" spans="1:3" x14ac:dyDescent="0.25">
      <c r="A216" t="s">
        <v>17</v>
      </c>
      <c r="B216" t="s">
        <v>1</v>
      </c>
      <c r="C216" t="s">
        <v>0</v>
      </c>
    </row>
    <row r="217" spans="1:3" x14ac:dyDescent="0.25">
      <c r="A217" t="s">
        <v>525</v>
      </c>
    </row>
    <row r="218" spans="1:3" x14ac:dyDescent="0.25">
      <c r="A218" t="s">
        <v>200</v>
      </c>
      <c r="B218">
        <f>FLOOR((0.5-(LOG((C218/1080247), 2))), 1)</f>
        <v>16</v>
      </c>
      <c r="C218">
        <v>13</v>
      </c>
    </row>
    <row r="219" spans="1:3" x14ac:dyDescent="0.25">
      <c r="A219" t="s">
        <v>224</v>
      </c>
      <c r="B219">
        <f t="shared" ref="B219:B222" si="16">FLOOR((0.5-(LOG((C219/1080247), 2))), 1)</f>
        <v>17</v>
      </c>
      <c r="C219">
        <v>6</v>
      </c>
    </row>
    <row r="220" spans="1:3" x14ac:dyDescent="0.25">
      <c r="A220" t="s">
        <v>199</v>
      </c>
      <c r="B220">
        <f t="shared" si="16"/>
        <v>18</v>
      </c>
      <c r="C220">
        <v>5</v>
      </c>
    </row>
    <row r="221" spans="1:3" x14ac:dyDescent="0.25">
      <c r="A221" t="s">
        <v>285</v>
      </c>
      <c r="B221">
        <f>FLOOR((0.5-(LOG((C221/1080247), 2))), 1)</f>
        <v>18</v>
      </c>
      <c r="C221">
        <v>4</v>
      </c>
    </row>
    <row r="222" spans="1:3" x14ac:dyDescent="0.25">
      <c r="A222" t="s">
        <v>306</v>
      </c>
      <c r="B222">
        <f t="shared" si="16"/>
        <v>18</v>
      </c>
      <c r="C222">
        <v>3</v>
      </c>
    </row>
    <row r="223" spans="1:3" x14ac:dyDescent="0.25">
      <c r="A223" t="s">
        <v>197</v>
      </c>
      <c r="B223">
        <f>FLOOR((0.5-(LOG((C223/1080247), 2))), 1)</f>
        <v>18</v>
      </c>
      <c r="C223">
        <v>3</v>
      </c>
    </row>
    <row r="224" spans="1:3" x14ac:dyDescent="0.25">
      <c r="A224" t="s">
        <v>407</v>
      </c>
      <c r="B224">
        <f>FLOOR((0.5-(LOG((C224/1080247), 2))), 1)</f>
        <v>18</v>
      </c>
      <c r="C224">
        <v>3</v>
      </c>
    </row>
    <row r="225" spans="1:3" x14ac:dyDescent="0.25">
      <c r="A225" t="s">
        <v>408</v>
      </c>
      <c r="B225">
        <f>FLOOR((0.5-(LOG((C225/1080247), 2))), 1)</f>
        <v>19</v>
      </c>
      <c r="C225">
        <v>2</v>
      </c>
    </row>
    <row r="226" spans="1:3" x14ac:dyDescent="0.25">
      <c r="A226" t="s">
        <v>409</v>
      </c>
      <c r="B226">
        <f>FLOOR((0.5-(LOG((C226/1080247), 2))), 1)</f>
        <v>19</v>
      </c>
      <c r="C226">
        <v>2</v>
      </c>
    </row>
    <row r="227" spans="1:3" x14ac:dyDescent="0.25">
      <c r="A227" t="s">
        <v>221</v>
      </c>
      <c r="B227">
        <f t="shared" ref="B227:B230" si="17">FLOOR((0.5-(LOG((C227/1080247), 2))), 1)</f>
        <v>19</v>
      </c>
      <c r="C227">
        <v>2</v>
      </c>
    </row>
    <row r="228" spans="1:3" x14ac:dyDescent="0.25">
      <c r="A228" t="s">
        <v>198</v>
      </c>
      <c r="B228">
        <f t="shared" si="17"/>
        <v>19</v>
      </c>
      <c r="C228">
        <v>2</v>
      </c>
    </row>
    <row r="229" spans="1:3" x14ac:dyDescent="0.25">
      <c r="A229" t="s">
        <v>204</v>
      </c>
      <c r="B229">
        <f>FLOOR((0.5-(LOG((C229/1080247), 2))), 1)</f>
        <v>19</v>
      </c>
      <c r="C229">
        <v>2</v>
      </c>
    </row>
    <row r="230" spans="1:3" x14ac:dyDescent="0.25">
      <c r="A230" t="s">
        <v>246</v>
      </c>
      <c r="B230">
        <f t="shared" si="17"/>
        <v>19</v>
      </c>
      <c r="C230">
        <v>2</v>
      </c>
    </row>
    <row r="231" spans="1:3" x14ac:dyDescent="0.25">
      <c r="A231" t="s">
        <v>213</v>
      </c>
      <c r="B231">
        <f>FLOOR((0.5-(LOG((C231/1080247), 2))), 1)</f>
        <v>19</v>
      </c>
      <c r="C231">
        <v>2</v>
      </c>
    </row>
    <row r="232" spans="1:3" x14ac:dyDescent="0.25">
      <c r="A232" t="s">
        <v>223</v>
      </c>
      <c r="B232">
        <f t="shared" ref="B232:B245" si="18">FLOOR((0.5-(LOG((C232/1080247), 2))), 1)</f>
        <v>19</v>
      </c>
      <c r="C232">
        <v>2</v>
      </c>
    </row>
    <row r="233" spans="1:3" x14ac:dyDescent="0.25">
      <c r="A233" t="s">
        <v>410</v>
      </c>
      <c r="B233">
        <f t="shared" si="18"/>
        <v>19</v>
      </c>
      <c r="C233">
        <v>2</v>
      </c>
    </row>
    <row r="234" spans="1:3" x14ac:dyDescent="0.25">
      <c r="A234" t="s">
        <v>293</v>
      </c>
      <c r="B234">
        <f t="shared" si="18"/>
        <v>19</v>
      </c>
      <c r="C234">
        <v>2</v>
      </c>
    </row>
    <row r="235" spans="1:3" x14ac:dyDescent="0.25">
      <c r="A235" t="s">
        <v>411</v>
      </c>
      <c r="B235">
        <f t="shared" si="18"/>
        <v>20</v>
      </c>
      <c r="C235">
        <v>1</v>
      </c>
    </row>
    <row r="236" spans="1:3" x14ac:dyDescent="0.25">
      <c r="A236" t="s">
        <v>307</v>
      </c>
      <c r="B236">
        <f t="shared" si="18"/>
        <v>20</v>
      </c>
      <c r="C236">
        <v>1</v>
      </c>
    </row>
    <row r="237" spans="1:3" x14ac:dyDescent="0.25">
      <c r="A237" t="s">
        <v>412</v>
      </c>
      <c r="B237">
        <f t="shared" si="18"/>
        <v>20</v>
      </c>
      <c r="C237">
        <v>1</v>
      </c>
    </row>
    <row r="238" spans="1:3" x14ac:dyDescent="0.25">
      <c r="A238" t="s">
        <v>413</v>
      </c>
      <c r="B238">
        <f t="shared" si="18"/>
        <v>20</v>
      </c>
      <c r="C238">
        <v>1</v>
      </c>
    </row>
    <row r="239" spans="1:3" x14ac:dyDescent="0.25">
      <c r="A239" t="s">
        <v>414</v>
      </c>
      <c r="B239">
        <f t="shared" si="18"/>
        <v>20</v>
      </c>
      <c r="C239">
        <v>1</v>
      </c>
    </row>
    <row r="240" spans="1:3" x14ac:dyDescent="0.25">
      <c r="A240" t="s">
        <v>329</v>
      </c>
      <c r="B240">
        <f t="shared" si="18"/>
        <v>20</v>
      </c>
      <c r="C240">
        <v>1</v>
      </c>
    </row>
    <row r="241" spans="1:3" x14ac:dyDescent="0.25">
      <c r="A241" t="s">
        <v>415</v>
      </c>
      <c r="B241">
        <f t="shared" si="18"/>
        <v>20</v>
      </c>
      <c r="C241">
        <v>1</v>
      </c>
    </row>
    <row r="242" spans="1:3" x14ac:dyDescent="0.25">
      <c r="A242" t="s">
        <v>262</v>
      </c>
      <c r="B242">
        <f t="shared" si="18"/>
        <v>20</v>
      </c>
      <c r="C242">
        <v>1</v>
      </c>
    </row>
    <row r="243" spans="1:3" x14ac:dyDescent="0.25">
      <c r="A243" t="s">
        <v>347</v>
      </c>
      <c r="B243">
        <f t="shared" si="18"/>
        <v>20</v>
      </c>
      <c r="C243">
        <v>1</v>
      </c>
    </row>
    <row r="244" spans="1:3" x14ac:dyDescent="0.25">
      <c r="A244" t="s">
        <v>226</v>
      </c>
      <c r="B244">
        <f t="shared" si="18"/>
        <v>20</v>
      </c>
      <c r="C244">
        <v>1</v>
      </c>
    </row>
    <row r="245" spans="1:3" x14ac:dyDescent="0.25">
      <c r="A245" t="s">
        <v>416</v>
      </c>
      <c r="B245">
        <f t="shared" si="18"/>
        <v>20</v>
      </c>
      <c r="C245">
        <v>1</v>
      </c>
    </row>
    <row r="246" spans="1:3" x14ac:dyDescent="0.25">
      <c r="A246" t="s">
        <v>417</v>
      </c>
      <c r="B246">
        <f t="shared" ref="B246:B261" si="19">FLOOR((0.5-(LOG((C246/1080247), 2))), 1)</f>
        <v>20</v>
      </c>
      <c r="C246">
        <v>1</v>
      </c>
    </row>
    <row r="247" spans="1:3" x14ac:dyDescent="0.25">
      <c r="A247" t="s">
        <v>356</v>
      </c>
      <c r="B247">
        <f t="shared" si="19"/>
        <v>20</v>
      </c>
      <c r="C247">
        <v>1</v>
      </c>
    </row>
    <row r="248" spans="1:3" x14ac:dyDescent="0.25">
      <c r="A248" t="s">
        <v>265</v>
      </c>
      <c r="B248">
        <f t="shared" si="19"/>
        <v>20</v>
      </c>
      <c r="C248">
        <v>1</v>
      </c>
    </row>
    <row r="249" spans="1:3" x14ac:dyDescent="0.25">
      <c r="A249" t="s">
        <v>418</v>
      </c>
      <c r="B249">
        <f t="shared" si="19"/>
        <v>20</v>
      </c>
      <c r="C249">
        <v>1</v>
      </c>
    </row>
    <row r="250" spans="1:3" x14ac:dyDescent="0.25">
      <c r="A250" t="s">
        <v>358</v>
      </c>
      <c r="B250">
        <f t="shared" si="19"/>
        <v>20</v>
      </c>
      <c r="C250">
        <v>1</v>
      </c>
    </row>
    <row r="251" spans="1:3" x14ac:dyDescent="0.25">
      <c r="A251" t="s">
        <v>205</v>
      </c>
      <c r="B251">
        <f t="shared" si="19"/>
        <v>20</v>
      </c>
      <c r="C251">
        <v>1</v>
      </c>
    </row>
    <row r="252" spans="1:3" x14ac:dyDescent="0.25">
      <c r="A252" t="s">
        <v>269</v>
      </c>
      <c r="B252">
        <f t="shared" si="19"/>
        <v>20</v>
      </c>
      <c r="C252">
        <v>1</v>
      </c>
    </row>
    <row r="253" spans="1:3" x14ac:dyDescent="0.25">
      <c r="A253" t="s">
        <v>208</v>
      </c>
      <c r="B253">
        <f t="shared" si="19"/>
        <v>20</v>
      </c>
      <c r="C253">
        <v>1</v>
      </c>
    </row>
    <row r="254" spans="1:3" x14ac:dyDescent="0.25">
      <c r="A254" t="s">
        <v>216</v>
      </c>
      <c r="B254">
        <f t="shared" si="19"/>
        <v>20</v>
      </c>
      <c r="C254">
        <v>1</v>
      </c>
    </row>
    <row r="255" spans="1:3" x14ac:dyDescent="0.25">
      <c r="A255" t="s">
        <v>210</v>
      </c>
      <c r="B255">
        <f t="shared" si="19"/>
        <v>20</v>
      </c>
      <c r="C255">
        <v>1</v>
      </c>
    </row>
    <row r="256" spans="1:3" x14ac:dyDescent="0.25">
      <c r="A256" t="s">
        <v>419</v>
      </c>
      <c r="B256">
        <f t="shared" si="19"/>
        <v>20</v>
      </c>
      <c r="C256">
        <v>1</v>
      </c>
    </row>
    <row r="257" spans="1:3" x14ac:dyDescent="0.25">
      <c r="A257" t="s">
        <v>209</v>
      </c>
      <c r="B257">
        <f t="shared" si="19"/>
        <v>20</v>
      </c>
      <c r="C257">
        <v>1</v>
      </c>
    </row>
    <row r="258" spans="1:3" x14ac:dyDescent="0.25">
      <c r="A258" t="s">
        <v>233</v>
      </c>
      <c r="B258">
        <f t="shared" si="19"/>
        <v>20</v>
      </c>
      <c r="C258">
        <v>1</v>
      </c>
    </row>
    <row r="259" spans="1:3" x14ac:dyDescent="0.25">
      <c r="A259" t="s">
        <v>203</v>
      </c>
      <c r="B259">
        <f t="shared" si="19"/>
        <v>20</v>
      </c>
      <c r="C259">
        <v>1</v>
      </c>
    </row>
    <row r="260" spans="1:3" x14ac:dyDescent="0.25">
      <c r="A260" t="s">
        <v>420</v>
      </c>
      <c r="B260">
        <f t="shared" si="19"/>
        <v>20</v>
      </c>
      <c r="C260">
        <v>1</v>
      </c>
    </row>
    <row r="261" spans="1:3" x14ac:dyDescent="0.25">
      <c r="A261" t="s">
        <v>421</v>
      </c>
      <c r="B261">
        <f t="shared" si="19"/>
        <v>20</v>
      </c>
      <c r="C261">
        <v>1</v>
      </c>
    </row>
  </sheetData>
  <sortState ref="A218:C263">
    <sortCondition ref="B218:B263"/>
    <sortCondition descending="1" ref="C218:C263"/>
    <sortCondition ref="A218:A263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4A75F-B87B-48F2-AC15-741E9166291C}">
  <sheetPr codeName="Sheet5"/>
  <dimension ref="A1:S112"/>
  <sheetViews>
    <sheetView tabSelected="1" workbookViewId="0">
      <selection activeCell="A101" sqref="A101:C112"/>
    </sheetView>
  </sheetViews>
  <sheetFormatPr defaultColWidth="18.7109375" defaultRowHeight="15" x14ac:dyDescent="0.25"/>
  <cols>
    <col min="1" max="1" width="22.85546875" bestFit="1" customWidth="1"/>
    <col min="2" max="2" width="3" bestFit="1" customWidth="1"/>
    <col min="3" max="3" width="8.140625" bestFit="1" customWidth="1"/>
    <col min="4" max="4" width="9.42578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22.42578125" bestFit="1" customWidth="1"/>
    <col min="12" max="12" width="4.7109375" customWidth="1"/>
    <col min="13" max="13" width="3.28515625" bestFit="1" customWidth="1"/>
    <col min="14" max="14" width="9.42578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1" max="21" width="14.28515625" bestFit="1" customWidth="1"/>
    <col min="22" max="22" width="6.28515625" bestFit="1" customWidth="1"/>
    <col min="23" max="23" width="15.28515625" bestFit="1" customWidth="1"/>
    <col min="24" max="24" width="34.28515625" bestFit="1" customWidth="1"/>
    <col min="25" max="25" width="10" bestFit="1" customWidth="1"/>
  </cols>
  <sheetData>
    <row r="1" spans="1:3" x14ac:dyDescent="0.25">
      <c r="A1" t="s">
        <v>16</v>
      </c>
    </row>
    <row r="2" spans="1:3" x14ac:dyDescent="0.25">
      <c r="A2" t="s">
        <v>17</v>
      </c>
      <c r="B2" t="s">
        <v>1</v>
      </c>
      <c r="C2" t="s">
        <v>0</v>
      </c>
    </row>
    <row r="3" spans="1:3" x14ac:dyDescent="0.25">
      <c r="A3" t="s">
        <v>526</v>
      </c>
    </row>
    <row r="4" spans="1:3" x14ac:dyDescent="0.25">
      <c r="A4" t="s">
        <v>422</v>
      </c>
      <c r="B4">
        <f>FLOOR((0.5-(LOG((C4/15529096), 2))), 1)</f>
        <v>14</v>
      </c>
      <c r="C4">
        <v>910</v>
      </c>
    </row>
    <row r="5" spans="1:3" x14ac:dyDescent="0.25">
      <c r="A5" t="s">
        <v>423</v>
      </c>
      <c r="B5">
        <f t="shared" ref="B5:B6" si="0">FLOOR((0.5-(LOG((C5/15529096), 2))), 1)</f>
        <v>19</v>
      </c>
      <c r="C5">
        <v>28</v>
      </c>
    </row>
    <row r="6" spans="1:3" x14ac:dyDescent="0.25">
      <c r="A6" t="s">
        <v>424</v>
      </c>
      <c r="B6">
        <f t="shared" si="0"/>
        <v>19</v>
      </c>
      <c r="C6">
        <v>22</v>
      </c>
    </row>
    <row r="7" spans="1:3" x14ac:dyDescent="0.25">
      <c r="A7" t="s">
        <v>425</v>
      </c>
      <c r="B7">
        <f>FLOOR((0.5-(LOG((C7/15529096), 2))), 1)</f>
        <v>20</v>
      </c>
      <c r="C7">
        <v>16</v>
      </c>
    </row>
    <row r="8" spans="1:3" x14ac:dyDescent="0.25">
      <c r="A8" t="s">
        <v>426</v>
      </c>
      <c r="B8">
        <f t="shared" ref="B8:B12" si="1">FLOOR((0.5-(LOG((C8/15529096), 2))), 1)</f>
        <v>20</v>
      </c>
      <c r="C8">
        <v>16</v>
      </c>
    </row>
    <row r="9" spans="1:3" x14ac:dyDescent="0.25">
      <c r="A9" t="s">
        <v>427</v>
      </c>
      <c r="B9">
        <f t="shared" si="1"/>
        <v>20</v>
      </c>
      <c r="C9">
        <v>16</v>
      </c>
    </row>
    <row r="10" spans="1:3" x14ac:dyDescent="0.25">
      <c r="A10" t="s">
        <v>428</v>
      </c>
      <c r="B10">
        <f t="shared" si="1"/>
        <v>20</v>
      </c>
      <c r="C10">
        <v>15</v>
      </c>
    </row>
    <row r="11" spans="1:3" x14ac:dyDescent="0.25">
      <c r="A11" t="s">
        <v>429</v>
      </c>
      <c r="B11">
        <f t="shared" si="1"/>
        <v>20</v>
      </c>
      <c r="C11">
        <v>13</v>
      </c>
    </row>
    <row r="12" spans="1:3" x14ac:dyDescent="0.25">
      <c r="A12" t="s">
        <v>430</v>
      </c>
      <c r="B12">
        <f t="shared" si="1"/>
        <v>21</v>
      </c>
      <c r="C12">
        <v>10</v>
      </c>
    </row>
    <row r="13" spans="1:3" x14ac:dyDescent="0.25">
      <c r="A13" t="s">
        <v>431</v>
      </c>
      <c r="B13">
        <f>FLOOR((0.5-(LOG((C13/15529096), 2))), 1)</f>
        <v>21</v>
      </c>
      <c r="C13">
        <v>8</v>
      </c>
    </row>
    <row r="14" spans="1:3" x14ac:dyDescent="0.25">
      <c r="A14" t="s">
        <v>432</v>
      </c>
      <c r="B14">
        <f t="shared" ref="B14:B15" si="2">FLOOR((0.5-(LOG((C14/15529096), 2))), 1)</f>
        <v>21</v>
      </c>
      <c r="C14">
        <v>7</v>
      </c>
    </row>
    <row r="15" spans="1:3" x14ac:dyDescent="0.25">
      <c r="A15" t="s">
        <v>433</v>
      </c>
      <c r="B15">
        <f t="shared" si="2"/>
        <v>21</v>
      </c>
      <c r="C15">
        <v>7</v>
      </c>
    </row>
    <row r="16" spans="1:3" x14ac:dyDescent="0.25">
      <c r="A16" t="s">
        <v>434</v>
      </c>
      <c r="B16">
        <f>FLOOR((0.5-(LOG((C16/15529096), 2))), 1)</f>
        <v>21</v>
      </c>
      <c r="C16">
        <v>7</v>
      </c>
    </row>
    <row r="17" spans="1:3" x14ac:dyDescent="0.25">
      <c r="A17" t="s">
        <v>435</v>
      </c>
      <c r="B17">
        <f t="shared" ref="B17" si="3">FLOOR((0.5-(LOG((C17/15529096), 2))), 1)</f>
        <v>21</v>
      </c>
      <c r="C17">
        <v>6</v>
      </c>
    </row>
    <row r="18" spans="1:3" x14ac:dyDescent="0.25">
      <c r="A18" t="s">
        <v>436</v>
      </c>
      <c r="B18">
        <f>FLOOR((0.5-(LOG((C18/15529096), 2))), 1)</f>
        <v>21</v>
      </c>
      <c r="C18">
        <v>6</v>
      </c>
    </row>
    <row r="19" spans="1:3" x14ac:dyDescent="0.25">
      <c r="A19" t="s">
        <v>437</v>
      </c>
      <c r="B19">
        <f t="shared" ref="B19:B20" si="4">FLOOR((0.5-(LOG((C19/15529096), 2))), 1)</f>
        <v>21</v>
      </c>
      <c r="C19">
        <v>6</v>
      </c>
    </row>
    <row r="20" spans="1:3" x14ac:dyDescent="0.25">
      <c r="A20" t="s">
        <v>438</v>
      </c>
      <c r="B20">
        <f t="shared" si="4"/>
        <v>21</v>
      </c>
      <c r="C20">
        <v>6</v>
      </c>
    </row>
    <row r="21" spans="1:3" x14ac:dyDescent="0.25">
      <c r="A21" t="s">
        <v>439</v>
      </c>
      <c r="B21">
        <f>FLOOR((0.5-(LOG((C21/15529096), 2))), 1)</f>
        <v>21</v>
      </c>
      <c r="C21">
        <v>6</v>
      </c>
    </row>
    <row r="22" spans="1:3" x14ac:dyDescent="0.25">
      <c r="A22" t="s">
        <v>440</v>
      </c>
      <c r="B22">
        <f t="shared" ref="B22" si="5">FLOOR((0.5-(LOG((C22/15529096), 2))), 1)</f>
        <v>22</v>
      </c>
      <c r="C22">
        <v>5</v>
      </c>
    </row>
    <row r="23" spans="1:3" x14ac:dyDescent="0.25">
      <c r="A23" t="s">
        <v>441</v>
      </c>
      <c r="B23">
        <f>FLOOR((0.5-(LOG((C23/15529096), 2))), 1)</f>
        <v>22</v>
      </c>
      <c r="C23">
        <v>5</v>
      </c>
    </row>
    <row r="24" spans="1:3" x14ac:dyDescent="0.25">
      <c r="A24" t="s">
        <v>442</v>
      </c>
      <c r="B24">
        <f t="shared" ref="B24:B25" si="6">FLOOR((0.5-(LOG((C24/15529096), 2))), 1)</f>
        <v>22</v>
      </c>
      <c r="C24">
        <v>5</v>
      </c>
    </row>
    <row r="25" spans="1:3" x14ac:dyDescent="0.25">
      <c r="A25" t="s">
        <v>443</v>
      </c>
      <c r="B25">
        <f t="shared" si="6"/>
        <v>22</v>
      </c>
      <c r="C25">
        <v>4</v>
      </c>
    </row>
    <row r="26" spans="1:3" x14ac:dyDescent="0.25">
      <c r="A26" t="s">
        <v>444</v>
      </c>
      <c r="B26">
        <f>FLOOR((0.5-(LOG((C26/15529096), 2))), 1)</f>
        <v>22</v>
      </c>
      <c r="C26">
        <v>4</v>
      </c>
    </row>
    <row r="27" spans="1:3" x14ac:dyDescent="0.25">
      <c r="A27" t="s">
        <v>445</v>
      </c>
      <c r="B27">
        <f t="shared" ref="B27:B31" si="7">FLOOR((0.5-(LOG((C27/15529096), 2))), 1)</f>
        <v>22</v>
      </c>
      <c r="C27">
        <v>4</v>
      </c>
    </row>
    <row r="28" spans="1:3" x14ac:dyDescent="0.25">
      <c r="A28" t="s">
        <v>446</v>
      </c>
      <c r="B28">
        <f t="shared" si="7"/>
        <v>22</v>
      </c>
      <c r="C28">
        <v>4</v>
      </c>
    </row>
    <row r="29" spans="1:3" x14ac:dyDescent="0.25">
      <c r="A29" t="s">
        <v>447</v>
      </c>
      <c r="B29">
        <f t="shared" si="7"/>
        <v>22</v>
      </c>
      <c r="C29">
        <v>4</v>
      </c>
    </row>
    <row r="30" spans="1:3" x14ac:dyDescent="0.25">
      <c r="A30" t="s">
        <v>448</v>
      </c>
      <c r="B30">
        <f t="shared" si="7"/>
        <v>22</v>
      </c>
      <c r="C30">
        <v>4</v>
      </c>
    </row>
    <row r="31" spans="1:3" x14ac:dyDescent="0.25">
      <c r="A31" t="s">
        <v>449</v>
      </c>
      <c r="B31">
        <f t="shared" si="7"/>
        <v>22</v>
      </c>
      <c r="C31">
        <v>4</v>
      </c>
    </row>
    <row r="32" spans="1:3" x14ac:dyDescent="0.25">
      <c r="A32" t="s">
        <v>450</v>
      </c>
      <c r="B32">
        <f>FLOOR((0.5-(LOG((C32/15529096), 2))), 1)</f>
        <v>22</v>
      </c>
      <c r="C32">
        <v>3</v>
      </c>
    </row>
    <row r="33" spans="1:3" x14ac:dyDescent="0.25">
      <c r="A33" t="s">
        <v>451</v>
      </c>
      <c r="B33">
        <f t="shared" ref="B33:B34" si="8">FLOOR((0.5-(LOG((C33/15529096), 2))), 1)</f>
        <v>22</v>
      </c>
      <c r="C33">
        <v>3</v>
      </c>
    </row>
    <row r="34" spans="1:3" x14ac:dyDescent="0.25">
      <c r="A34" t="s">
        <v>452</v>
      </c>
      <c r="B34">
        <f t="shared" si="8"/>
        <v>22</v>
      </c>
      <c r="C34">
        <v>3</v>
      </c>
    </row>
    <row r="35" spans="1:3" x14ac:dyDescent="0.25">
      <c r="A35" t="s">
        <v>453</v>
      </c>
      <c r="B35">
        <f>FLOOR((0.5-(LOG((C35/15529096), 2))), 1)</f>
        <v>23</v>
      </c>
      <c r="C35">
        <v>2</v>
      </c>
    </row>
    <row r="36" spans="1:3" x14ac:dyDescent="0.25">
      <c r="A36" t="s">
        <v>454</v>
      </c>
      <c r="B36">
        <f t="shared" ref="B36:B98" si="9">FLOOR((0.5-(LOG((C36/15529096), 2))), 1)</f>
        <v>23</v>
      </c>
      <c r="C36">
        <v>2</v>
      </c>
    </row>
    <row r="37" spans="1:3" x14ac:dyDescent="0.25">
      <c r="A37" t="s">
        <v>455</v>
      </c>
      <c r="B37">
        <f t="shared" si="9"/>
        <v>23</v>
      </c>
      <c r="C37">
        <v>2</v>
      </c>
    </row>
    <row r="38" spans="1:3" x14ac:dyDescent="0.25">
      <c r="A38" t="s">
        <v>456</v>
      </c>
      <c r="B38">
        <f t="shared" si="9"/>
        <v>23</v>
      </c>
      <c r="C38">
        <v>2</v>
      </c>
    </row>
    <row r="39" spans="1:3" x14ac:dyDescent="0.25">
      <c r="A39" t="s">
        <v>457</v>
      </c>
      <c r="B39">
        <f t="shared" si="9"/>
        <v>23</v>
      </c>
      <c r="C39">
        <v>2</v>
      </c>
    </row>
    <row r="40" spans="1:3" x14ac:dyDescent="0.25">
      <c r="A40" t="s">
        <v>458</v>
      </c>
      <c r="B40">
        <f t="shared" si="9"/>
        <v>23</v>
      </c>
      <c r="C40">
        <v>2</v>
      </c>
    </row>
    <row r="41" spans="1:3" x14ac:dyDescent="0.25">
      <c r="A41" t="s">
        <v>459</v>
      </c>
      <c r="B41">
        <f t="shared" si="9"/>
        <v>23</v>
      </c>
      <c r="C41">
        <v>2</v>
      </c>
    </row>
    <row r="42" spans="1:3" x14ac:dyDescent="0.25">
      <c r="A42" t="s">
        <v>460</v>
      </c>
      <c r="B42">
        <f t="shared" si="9"/>
        <v>23</v>
      </c>
      <c r="C42">
        <v>2</v>
      </c>
    </row>
    <row r="43" spans="1:3" x14ac:dyDescent="0.25">
      <c r="A43" t="s">
        <v>461</v>
      </c>
      <c r="B43">
        <f t="shared" si="9"/>
        <v>23</v>
      </c>
      <c r="C43">
        <v>2</v>
      </c>
    </row>
    <row r="44" spans="1:3" x14ac:dyDescent="0.25">
      <c r="A44" t="s">
        <v>462</v>
      </c>
      <c r="B44">
        <f t="shared" si="9"/>
        <v>23</v>
      </c>
      <c r="C44">
        <v>2</v>
      </c>
    </row>
    <row r="45" spans="1:3" x14ac:dyDescent="0.25">
      <c r="A45" t="s">
        <v>463</v>
      </c>
      <c r="B45">
        <f t="shared" si="9"/>
        <v>23</v>
      </c>
      <c r="C45">
        <v>2</v>
      </c>
    </row>
    <row r="46" spans="1:3" x14ac:dyDescent="0.25">
      <c r="A46" t="s">
        <v>464</v>
      </c>
      <c r="B46">
        <f t="shared" si="9"/>
        <v>23</v>
      </c>
      <c r="C46">
        <v>2</v>
      </c>
    </row>
    <row r="47" spans="1:3" x14ac:dyDescent="0.25">
      <c r="A47" t="s">
        <v>465</v>
      </c>
      <c r="B47">
        <f t="shared" si="9"/>
        <v>24</v>
      </c>
      <c r="C47">
        <v>1</v>
      </c>
    </row>
    <row r="48" spans="1:3" x14ac:dyDescent="0.25">
      <c r="A48" t="s">
        <v>466</v>
      </c>
      <c r="B48">
        <f t="shared" si="9"/>
        <v>24</v>
      </c>
      <c r="C48">
        <v>1</v>
      </c>
    </row>
    <row r="49" spans="1:3" x14ac:dyDescent="0.25">
      <c r="A49" t="s">
        <v>467</v>
      </c>
      <c r="B49">
        <f t="shared" si="9"/>
        <v>24</v>
      </c>
      <c r="C49">
        <v>1</v>
      </c>
    </row>
    <row r="50" spans="1:3" x14ac:dyDescent="0.25">
      <c r="A50" t="s">
        <v>468</v>
      </c>
      <c r="B50">
        <f t="shared" si="9"/>
        <v>24</v>
      </c>
      <c r="C50">
        <v>1</v>
      </c>
    </row>
    <row r="51" spans="1:3" x14ac:dyDescent="0.25">
      <c r="A51" t="s">
        <v>469</v>
      </c>
      <c r="B51">
        <f t="shared" si="9"/>
        <v>24</v>
      </c>
      <c r="C51">
        <v>1</v>
      </c>
    </row>
    <row r="52" spans="1:3" x14ac:dyDescent="0.25">
      <c r="A52" t="s">
        <v>470</v>
      </c>
      <c r="B52">
        <f t="shared" si="9"/>
        <v>24</v>
      </c>
      <c r="C52">
        <v>1</v>
      </c>
    </row>
    <row r="53" spans="1:3" x14ac:dyDescent="0.25">
      <c r="A53" t="s">
        <v>535</v>
      </c>
      <c r="B53">
        <f t="shared" si="9"/>
        <v>24</v>
      </c>
      <c r="C53">
        <v>1</v>
      </c>
    </row>
    <row r="54" spans="1:3" x14ac:dyDescent="0.25">
      <c r="A54" t="s">
        <v>536</v>
      </c>
      <c r="B54">
        <f t="shared" si="9"/>
        <v>24</v>
      </c>
      <c r="C54">
        <v>1</v>
      </c>
    </row>
    <row r="55" spans="1:3" x14ac:dyDescent="0.25">
      <c r="A55" t="s">
        <v>471</v>
      </c>
      <c r="B55">
        <f t="shared" si="9"/>
        <v>24</v>
      </c>
      <c r="C55">
        <v>1</v>
      </c>
    </row>
    <row r="56" spans="1:3" x14ac:dyDescent="0.25">
      <c r="A56" t="s">
        <v>472</v>
      </c>
      <c r="B56">
        <f t="shared" si="9"/>
        <v>24</v>
      </c>
      <c r="C56">
        <v>1</v>
      </c>
    </row>
    <row r="57" spans="1:3" x14ac:dyDescent="0.25">
      <c r="A57" t="s">
        <v>473</v>
      </c>
      <c r="B57">
        <f t="shared" si="9"/>
        <v>24</v>
      </c>
      <c r="C57">
        <v>1</v>
      </c>
    </row>
    <row r="58" spans="1:3" x14ac:dyDescent="0.25">
      <c r="A58" t="s">
        <v>474</v>
      </c>
      <c r="B58">
        <f t="shared" si="9"/>
        <v>24</v>
      </c>
      <c r="C58">
        <v>1</v>
      </c>
    </row>
    <row r="59" spans="1:3" x14ac:dyDescent="0.25">
      <c r="A59" t="s">
        <v>475</v>
      </c>
      <c r="B59">
        <f t="shared" si="9"/>
        <v>24</v>
      </c>
      <c r="C59">
        <v>1</v>
      </c>
    </row>
    <row r="60" spans="1:3" x14ac:dyDescent="0.25">
      <c r="A60" t="s">
        <v>476</v>
      </c>
      <c r="B60">
        <f t="shared" si="9"/>
        <v>24</v>
      </c>
      <c r="C60">
        <v>1</v>
      </c>
    </row>
    <row r="61" spans="1:3" x14ac:dyDescent="0.25">
      <c r="A61" t="s">
        <v>477</v>
      </c>
      <c r="B61">
        <f t="shared" si="9"/>
        <v>24</v>
      </c>
      <c r="C61">
        <v>1</v>
      </c>
    </row>
    <row r="62" spans="1:3" x14ac:dyDescent="0.25">
      <c r="A62" t="s">
        <v>478</v>
      </c>
      <c r="B62">
        <f t="shared" si="9"/>
        <v>24</v>
      </c>
      <c r="C62">
        <v>1</v>
      </c>
    </row>
    <row r="63" spans="1:3" x14ac:dyDescent="0.25">
      <c r="A63" t="s">
        <v>479</v>
      </c>
      <c r="B63">
        <f t="shared" si="9"/>
        <v>24</v>
      </c>
      <c r="C63">
        <v>1</v>
      </c>
    </row>
    <row r="64" spans="1:3" x14ac:dyDescent="0.25">
      <c r="A64" t="s">
        <v>480</v>
      </c>
      <c r="B64">
        <f t="shared" si="9"/>
        <v>24</v>
      </c>
      <c r="C64">
        <v>1</v>
      </c>
    </row>
    <row r="65" spans="1:3" x14ac:dyDescent="0.25">
      <c r="A65" t="s">
        <v>537</v>
      </c>
      <c r="B65">
        <f t="shared" si="9"/>
        <v>24</v>
      </c>
      <c r="C65">
        <v>1</v>
      </c>
    </row>
    <row r="66" spans="1:3" x14ac:dyDescent="0.25">
      <c r="A66" t="s">
        <v>481</v>
      </c>
      <c r="B66">
        <f t="shared" si="9"/>
        <v>24</v>
      </c>
      <c r="C66">
        <v>1</v>
      </c>
    </row>
    <row r="67" spans="1:3" x14ac:dyDescent="0.25">
      <c r="A67" t="s">
        <v>482</v>
      </c>
      <c r="B67">
        <f t="shared" si="9"/>
        <v>24</v>
      </c>
      <c r="C67">
        <v>1</v>
      </c>
    </row>
    <row r="68" spans="1:3" x14ac:dyDescent="0.25">
      <c r="A68" t="s">
        <v>483</v>
      </c>
      <c r="B68">
        <f t="shared" si="9"/>
        <v>24</v>
      </c>
      <c r="C68">
        <v>1</v>
      </c>
    </row>
    <row r="69" spans="1:3" x14ac:dyDescent="0.25">
      <c r="A69" t="s">
        <v>484</v>
      </c>
      <c r="B69">
        <f t="shared" si="9"/>
        <v>24</v>
      </c>
      <c r="C69">
        <v>1</v>
      </c>
    </row>
    <row r="70" spans="1:3" x14ac:dyDescent="0.25">
      <c r="A70" t="s">
        <v>485</v>
      </c>
      <c r="B70">
        <f t="shared" si="9"/>
        <v>24</v>
      </c>
      <c r="C70">
        <v>1</v>
      </c>
    </row>
    <row r="71" spans="1:3" x14ac:dyDescent="0.25">
      <c r="A71" t="s">
        <v>486</v>
      </c>
      <c r="B71">
        <f t="shared" si="9"/>
        <v>24</v>
      </c>
      <c r="C71">
        <v>1</v>
      </c>
    </row>
    <row r="72" spans="1:3" x14ac:dyDescent="0.25">
      <c r="A72" t="s">
        <v>487</v>
      </c>
      <c r="B72">
        <f t="shared" si="9"/>
        <v>24</v>
      </c>
      <c r="C72">
        <v>1</v>
      </c>
    </row>
    <row r="73" spans="1:3" x14ac:dyDescent="0.25">
      <c r="A73" t="s">
        <v>488</v>
      </c>
      <c r="B73">
        <f t="shared" si="9"/>
        <v>24</v>
      </c>
      <c r="C73">
        <v>1</v>
      </c>
    </row>
    <row r="74" spans="1:3" x14ac:dyDescent="0.25">
      <c r="A74" t="s">
        <v>489</v>
      </c>
      <c r="B74">
        <f t="shared" si="9"/>
        <v>24</v>
      </c>
      <c r="C74">
        <v>1</v>
      </c>
    </row>
    <row r="75" spans="1:3" x14ac:dyDescent="0.25">
      <c r="A75" t="s">
        <v>490</v>
      </c>
      <c r="B75">
        <f t="shared" si="9"/>
        <v>24</v>
      </c>
      <c r="C75">
        <v>1</v>
      </c>
    </row>
    <row r="76" spans="1:3" x14ac:dyDescent="0.25">
      <c r="A76" t="s">
        <v>491</v>
      </c>
      <c r="B76">
        <f t="shared" si="9"/>
        <v>24</v>
      </c>
      <c r="C76">
        <v>1</v>
      </c>
    </row>
    <row r="77" spans="1:3" x14ac:dyDescent="0.25">
      <c r="A77" t="s">
        <v>492</v>
      </c>
      <c r="B77">
        <f t="shared" si="9"/>
        <v>24</v>
      </c>
      <c r="C77">
        <v>1</v>
      </c>
    </row>
    <row r="78" spans="1:3" x14ac:dyDescent="0.25">
      <c r="A78" t="s">
        <v>493</v>
      </c>
      <c r="B78">
        <f t="shared" si="9"/>
        <v>24</v>
      </c>
      <c r="C78">
        <v>1</v>
      </c>
    </row>
    <row r="79" spans="1:3" x14ac:dyDescent="0.25">
      <c r="A79" t="s">
        <v>494</v>
      </c>
      <c r="B79">
        <f t="shared" si="9"/>
        <v>24</v>
      </c>
      <c r="C79">
        <v>1</v>
      </c>
    </row>
    <row r="80" spans="1:3" x14ac:dyDescent="0.25">
      <c r="A80" t="s">
        <v>495</v>
      </c>
      <c r="B80">
        <f t="shared" si="9"/>
        <v>24</v>
      </c>
      <c r="C80">
        <v>1</v>
      </c>
    </row>
    <row r="81" spans="1:3" x14ac:dyDescent="0.25">
      <c r="A81" t="s">
        <v>496</v>
      </c>
      <c r="B81">
        <f t="shared" si="9"/>
        <v>24</v>
      </c>
      <c r="C81">
        <v>1</v>
      </c>
    </row>
    <row r="82" spans="1:3" x14ac:dyDescent="0.25">
      <c r="A82" t="s">
        <v>538</v>
      </c>
      <c r="B82">
        <f t="shared" si="9"/>
        <v>24</v>
      </c>
      <c r="C82">
        <v>1</v>
      </c>
    </row>
    <row r="83" spans="1:3" x14ac:dyDescent="0.25">
      <c r="A83" t="s">
        <v>497</v>
      </c>
      <c r="B83">
        <f t="shared" si="9"/>
        <v>24</v>
      </c>
      <c r="C83">
        <v>1</v>
      </c>
    </row>
    <row r="84" spans="1:3" x14ac:dyDescent="0.25">
      <c r="A84" t="s">
        <v>498</v>
      </c>
      <c r="B84">
        <f t="shared" si="9"/>
        <v>24</v>
      </c>
      <c r="C84">
        <v>1</v>
      </c>
    </row>
    <row r="85" spans="1:3" x14ac:dyDescent="0.25">
      <c r="A85" t="s">
        <v>499</v>
      </c>
      <c r="B85">
        <f t="shared" si="9"/>
        <v>24</v>
      </c>
      <c r="C85">
        <v>1</v>
      </c>
    </row>
    <row r="86" spans="1:3" x14ac:dyDescent="0.25">
      <c r="A86" t="s">
        <v>500</v>
      </c>
      <c r="B86">
        <f t="shared" si="9"/>
        <v>24</v>
      </c>
      <c r="C86">
        <v>1</v>
      </c>
    </row>
    <row r="87" spans="1:3" x14ac:dyDescent="0.25">
      <c r="A87" t="s">
        <v>501</v>
      </c>
      <c r="B87">
        <f t="shared" si="9"/>
        <v>24</v>
      </c>
      <c r="C87">
        <v>1</v>
      </c>
    </row>
    <row r="88" spans="1:3" x14ac:dyDescent="0.25">
      <c r="A88" t="s">
        <v>502</v>
      </c>
      <c r="B88">
        <f t="shared" si="9"/>
        <v>24</v>
      </c>
      <c r="C88">
        <v>1</v>
      </c>
    </row>
    <row r="89" spans="1:3" x14ac:dyDescent="0.25">
      <c r="A89" t="s">
        <v>503</v>
      </c>
      <c r="B89">
        <f t="shared" si="9"/>
        <v>24</v>
      </c>
      <c r="C89">
        <v>1</v>
      </c>
    </row>
    <row r="90" spans="1:3" x14ac:dyDescent="0.25">
      <c r="A90" t="s">
        <v>504</v>
      </c>
      <c r="B90">
        <f t="shared" si="9"/>
        <v>24</v>
      </c>
      <c r="C90">
        <v>1</v>
      </c>
    </row>
    <row r="91" spans="1:3" x14ac:dyDescent="0.25">
      <c r="A91" t="s">
        <v>505</v>
      </c>
      <c r="B91">
        <f t="shared" si="9"/>
        <v>24</v>
      </c>
      <c r="C91">
        <v>1</v>
      </c>
    </row>
    <row r="92" spans="1:3" x14ac:dyDescent="0.25">
      <c r="A92" t="s">
        <v>506</v>
      </c>
      <c r="B92">
        <f t="shared" si="9"/>
        <v>24</v>
      </c>
      <c r="C92">
        <v>1</v>
      </c>
    </row>
    <row r="93" spans="1:3" x14ac:dyDescent="0.25">
      <c r="A93" t="s">
        <v>507</v>
      </c>
      <c r="B93">
        <f t="shared" si="9"/>
        <v>24</v>
      </c>
      <c r="C93">
        <v>1</v>
      </c>
    </row>
    <row r="94" spans="1:3" x14ac:dyDescent="0.25">
      <c r="A94" t="s">
        <v>508</v>
      </c>
      <c r="B94">
        <f t="shared" si="9"/>
        <v>24</v>
      </c>
      <c r="C94">
        <v>1</v>
      </c>
    </row>
    <row r="95" spans="1:3" x14ac:dyDescent="0.25">
      <c r="A95" t="s">
        <v>509</v>
      </c>
      <c r="B95">
        <f t="shared" si="9"/>
        <v>24</v>
      </c>
      <c r="C95">
        <v>1</v>
      </c>
    </row>
    <row r="96" spans="1:3" x14ac:dyDescent="0.25">
      <c r="A96" t="s">
        <v>510</v>
      </c>
      <c r="B96">
        <f t="shared" si="9"/>
        <v>24</v>
      </c>
      <c r="C96">
        <v>1</v>
      </c>
    </row>
    <row r="97" spans="1:3" x14ac:dyDescent="0.25">
      <c r="A97" t="s">
        <v>511</v>
      </c>
      <c r="B97">
        <f t="shared" si="9"/>
        <v>24</v>
      </c>
      <c r="C97">
        <v>1</v>
      </c>
    </row>
    <row r="98" spans="1:3" x14ac:dyDescent="0.25">
      <c r="A98" t="s">
        <v>512</v>
      </c>
      <c r="B98">
        <f t="shared" si="9"/>
        <v>24</v>
      </c>
      <c r="C98">
        <v>1</v>
      </c>
    </row>
    <row r="99" spans="1:3" x14ac:dyDescent="0.25">
      <c r="A99" t="s">
        <v>513</v>
      </c>
      <c r="B99">
        <f t="shared" ref="B99" si="10">FLOOR((0.5-(LOG((C99/15529096), 2))), 1)</f>
        <v>24</v>
      </c>
      <c r="C99">
        <v>1</v>
      </c>
    </row>
    <row r="101" spans="1:3" x14ac:dyDescent="0.25">
      <c r="A101" t="s">
        <v>15</v>
      </c>
    </row>
    <row r="102" spans="1:3" x14ac:dyDescent="0.25">
      <c r="A102" t="s">
        <v>17</v>
      </c>
      <c r="B102" t="s">
        <v>1</v>
      </c>
      <c r="C102" t="s">
        <v>0</v>
      </c>
    </row>
    <row r="103" spans="1:3" x14ac:dyDescent="0.25">
      <c r="A103" t="s">
        <v>527</v>
      </c>
    </row>
    <row r="104" spans="1:3" x14ac:dyDescent="0.25">
      <c r="A104" t="s">
        <v>514</v>
      </c>
      <c r="B104">
        <f>FLOOR((0.5-(LOG((C104/1209996), 2))), 1)</f>
        <v>18</v>
      </c>
      <c r="C104">
        <v>5</v>
      </c>
    </row>
    <row r="105" spans="1:3" x14ac:dyDescent="0.25">
      <c r="A105" t="s">
        <v>515</v>
      </c>
      <c r="B105">
        <f t="shared" ref="B105:B106" si="11">FLOOR((0.5-(LOG((C105/1209996), 2))), 1)</f>
        <v>19</v>
      </c>
      <c r="C105">
        <v>3</v>
      </c>
    </row>
    <row r="106" spans="1:3" x14ac:dyDescent="0.25">
      <c r="A106" t="s">
        <v>516</v>
      </c>
      <c r="B106">
        <f t="shared" si="11"/>
        <v>19</v>
      </c>
      <c r="C106">
        <v>2</v>
      </c>
    </row>
    <row r="107" spans="1:3" x14ac:dyDescent="0.25">
      <c r="A107" t="s">
        <v>517</v>
      </c>
      <c r="B107">
        <f>FLOOR((0.5-(LOG((C107/1209996), 2))), 1)</f>
        <v>20</v>
      </c>
      <c r="C107">
        <v>1</v>
      </c>
    </row>
    <row r="108" spans="1:3" x14ac:dyDescent="0.25">
      <c r="A108" t="s">
        <v>518</v>
      </c>
      <c r="B108">
        <f t="shared" ref="B108:B112" si="12">FLOOR((0.5-(LOG((C108/1209996), 2))), 1)</f>
        <v>20</v>
      </c>
      <c r="C108">
        <v>1</v>
      </c>
    </row>
    <row r="109" spans="1:3" x14ac:dyDescent="0.25">
      <c r="A109" t="s">
        <v>519</v>
      </c>
      <c r="B109">
        <f t="shared" si="12"/>
        <v>20</v>
      </c>
      <c r="C109">
        <v>1</v>
      </c>
    </row>
    <row r="110" spans="1:3" x14ac:dyDescent="0.25">
      <c r="A110" t="s">
        <v>520</v>
      </c>
      <c r="B110">
        <f t="shared" si="12"/>
        <v>20</v>
      </c>
      <c r="C110">
        <v>1</v>
      </c>
    </row>
    <row r="111" spans="1:3" x14ac:dyDescent="0.25">
      <c r="A111" t="s">
        <v>521</v>
      </c>
      <c r="B111">
        <f t="shared" si="12"/>
        <v>20</v>
      </c>
      <c r="C111">
        <v>1</v>
      </c>
    </row>
    <row r="112" spans="1:3" x14ac:dyDescent="0.25">
      <c r="A112" t="s">
        <v>522</v>
      </c>
      <c r="B112">
        <f t="shared" si="12"/>
        <v>20</v>
      </c>
      <c r="C112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ekstra</vt:lpstr>
      <vt:lpstr>hiper</vt:lpstr>
      <vt:lpstr>mega</vt:lpstr>
      <vt:lpstr>super</vt:lpstr>
      <vt:lpstr>ultra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Benito Trollip</dc:creator>
  <cp:lastModifiedBy>Benito</cp:lastModifiedBy>
  <dcterms:created xsi:type="dcterms:W3CDTF">2020-07-17T13:45:40Z</dcterms:created>
  <dcterms:modified xsi:type="dcterms:W3CDTF">2023-07-10T12:07:29Z</dcterms:modified>
</cp:coreProperties>
</file>