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Prefixes\"/>
    </mc:Choice>
  </mc:AlternateContent>
  <xr:revisionPtr revIDLastSave="0" documentId="13_ncr:1_{EB84495D-D939-4E68-AE3B-DA7D097B7681}" xr6:coauthVersionLast="36" xr6:coauthVersionMax="36" xr10:uidLastSave="{00000000-0000-0000-0000-000000000000}"/>
  <bookViews>
    <workbookView xWindow="0" yWindow="0" windowWidth="20490" windowHeight="6945" activeTab="2" xr2:uid="{950776D5-E0DC-45C8-90D9-00A432E21188}"/>
  </bookViews>
  <sheets>
    <sheet name="aarts" sheetId="1" r:id="rId1"/>
    <sheet name="oer" sheetId="2" r:id="rId2"/>
    <sheet name="ub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3" l="1"/>
  <c r="B13" i="3"/>
  <c r="B14" i="3"/>
  <c r="B11" i="3"/>
  <c r="B5" i="3"/>
  <c r="B6" i="3"/>
  <c r="B4" i="3"/>
  <c r="B36" i="1"/>
  <c r="B37" i="1"/>
  <c r="B35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9" i="1"/>
  <c r="B7" i="1"/>
  <c r="B8" i="1"/>
  <c r="B5" i="1"/>
  <c r="B6" i="1"/>
  <c r="B4" i="1"/>
  <c r="B91" i="2" l="1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30" i="2"/>
  <c r="B25" i="2"/>
  <c r="B26" i="2"/>
  <c r="B27" i="2"/>
  <c r="B28" i="2"/>
  <c r="B29" i="2"/>
  <c r="B21" i="2"/>
  <c r="B22" i="2"/>
  <c r="B23" i="2"/>
  <c r="B24" i="2"/>
  <c r="B18" i="2"/>
  <c r="B19" i="2"/>
  <c r="B20" i="2"/>
  <c r="B17" i="2"/>
  <c r="B13" i="2"/>
  <c r="B14" i="2"/>
  <c r="B15" i="2"/>
  <c r="B16" i="2"/>
  <c r="B10" i="2"/>
  <c r="B11" i="2"/>
  <c r="B12" i="2"/>
  <c r="B9" i="2"/>
  <c r="B7" i="2"/>
  <c r="B8" i="2"/>
  <c r="B6" i="2"/>
  <c r="B5" i="2"/>
  <c r="B4" i="2"/>
</calcChain>
</file>

<file path=xl/sharedStrings.xml><?xml version="1.0" encoding="utf-8"?>
<sst xmlns="http://schemas.openxmlformats.org/spreadsheetml/2006/main" count="151" uniqueCount="130">
  <si>
    <t>Trefslae</t>
  </si>
  <si>
    <t>N</t>
  </si>
  <si>
    <t>VivA-KPE</t>
  </si>
  <si>
    <t>VivA-KPO</t>
  </si>
  <si>
    <t>MEK</t>
  </si>
  <si>
    <t>Uber-weird</t>
  </si>
  <si>
    <t>uberruim</t>
  </si>
  <si>
    <t>uber-cool</t>
  </si>
  <si>
    <t>Ubertos</t>
  </si>
  <si>
    <t>ubercool</t>
  </si>
  <si>
    <t>uberbefok</t>
  </si>
  <si>
    <t>aartskonserwatief</t>
  </si>
  <si>
    <t>aartsverkramp</t>
  </si>
  <si>
    <t>aartsdom</t>
  </si>
  <si>
    <t>aartsvaderlike</t>
  </si>
  <si>
    <t>aartslui</t>
  </si>
  <si>
    <t>aartsboos</t>
  </si>
  <si>
    <t>aartsdonker</t>
  </si>
  <si>
    <t>aartseerlik</t>
  </si>
  <si>
    <t>aartsgemeen</t>
  </si>
  <si>
    <t>aartsgesonde</t>
  </si>
  <si>
    <t>aartsgevoelige</t>
  </si>
  <si>
    <t>aartsjaloers</t>
  </si>
  <si>
    <t>aartslegte</t>
  </si>
  <si>
    <t>aartslojaal</t>
  </si>
  <si>
    <t>aartsnuuskierig</t>
  </si>
  <si>
    <t>aartsonbeskof</t>
  </si>
  <si>
    <t>aartsonskuldige</t>
  </si>
  <si>
    <t>aarts-Palestynse</t>
  </si>
  <si>
    <t>aartsregop</t>
  </si>
  <si>
    <t>aartsteatraal</t>
  </si>
  <si>
    <t>aartstradisioneel</t>
  </si>
  <si>
    <t>aartsvaderlik</t>
  </si>
  <si>
    <t>aartsverstok</t>
  </si>
  <si>
    <t>aartsvriendelike</t>
  </si>
  <si>
    <t>aartsvrome</t>
  </si>
  <si>
    <t>aartslelike</t>
  </si>
  <si>
    <t>aartsonnosel</t>
  </si>
  <si>
    <t>oerou</t>
  </si>
  <si>
    <t>oerdom</t>
  </si>
  <si>
    <t>oerewige</t>
  </si>
  <si>
    <t>oer-Afrikaanse</t>
  </si>
  <si>
    <t>oerbekend</t>
  </si>
  <si>
    <t>oermenslike</t>
  </si>
  <si>
    <t>oergoddelike</t>
  </si>
  <si>
    <t>oer-aardse</t>
  </si>
  <si>
    <t>oereerste</t>
  </si>
  <si>
    <t>oeroudste</t>
  </si>
  <si>
    <t>oerslegte</t>
  </si>
  <si>
    <t>oertipiese</t>
  </si>
  <si>
    <t>oer-Christelike</t>
  </si>
  <si>
    <t>oerwesenlik</t>
  </si>
  <si>
    <t>oerdonker</t>
  </si>
  <si>
    <t>Oereintlike</t>
  </si>
  <si>
    <t>oer-Engelse</t>
  </si>
  <si>
    <t>oergoed</t>
  </si>
  <si>
    <t>oerheimlike</t>
  </si>
  <si>
    <t>oer-onnosel</t>
  </si>
  <si>
    <t>oeroorspronklike</t>
  </si>
  <si>
    <t>oersterk</t>
  </si>
  <si>
    <t>oertevrede</t>
  </si>
  <si>
    <t>oervervelig</t>
  </si>
  <si>
    <t>oervolmaakte</t>
  </si>
  <si>
    <t>oerweemoedig</t>
  </si>
  <si>
    <t>oerbekrompe</t>
  </si>
  <si>
    <t>oerbetroubaar</t>
  </si>
  <si>
    <t>oer-Bolandse</t>
  </si>
  <si>
    <t>oer-Bybelse</t>
  </si>
  <si>
    <t>oer-christeliks</t>
  </si>
  <si>
    <t>oerdeeglike</t>
  </si>
  <si>
    <t>oerdierlike</t>
  </si>
  <si>
    <t>oerdik</t>
  </si>
  <si>
    <t>oerdroog</t>
  </si>
  <si>
    <t>oerduister</t>
  </si>
  <si>
    <t>oerekonomiese</t>
  </si>
  <si>
    <t>oerellendig</t>
  </si>
  <si>
    <t>oereroties</t>
  </si>
  <si>
    <t>oerewigste</t>
  </si>
  <si>
    <t>oerfyn</t>
  </si>
  <si>
    <t>oer-Gereformeerde</t>
  </si>
  <si>
    <t>oergesond</t>
  </si>
  <si>
    <t>oergetrou</t>
  </si>
  <si>
    <t>oergroen</t>
  </si>
  <si>
    <t>oergroot</t>
  </si>
  <si>
    <t>oerhebreeuse</t>
  </si>
  <si>
    <t>oerheilige</t>
  </si>
  <si>
    <t>oer-hip</t>
  </si>
  <si>
    <t>oer-Hollandse</t>
  </si>
  <si>
    <t>oer-Italiaans</t>
  </si>
  <si>
    <t>oer-Kaapse</t>
  </si>
  <si>
    <t>oerklassieke</t>
  </si>
  <si>
    <t>oerkoel</t>
  </si>
  <si>
    <t>oerkonserwatiewe</t>
  </si>
  <si>
    <t>oerkragtige</t>
  </si>
  <si>
    <t>oerlelike</t>
  </si>
  <si>
    <t>oerlui</t>
  </si>
  <si>
    <t>oermaklik</t>
  </si>
  <si>
    <t>oermassief</t>
  </si>
  <si>
    <t>oer-mitiese</t>
  </si>
  <si>
    <t>oermoederlike</t>
  </si>
  <si>
    <t>oermoeg</t>
  </si>
  <si>
    <t>oer-nasionalistiese</t>
  </si>
  <si>
    <t>oer-Nederlandse</t>
  </si>
  <si>
    <t>oernuuskierig</t>
  </si>
  <si>
    <t>oeroutydse</t>
  </si>
  <si>
    <t>oerpolitieke</t>
  </si>
  <si>
    <t>oerrassistiese</t>
  </si>
  <si>
    <t>oersaai</t>
  </si>
  <si>
    <t>oerskepties</t>
  </si>
  <si>
    <t>oerstom</t>
  </si>
  <si>
    <t>oer-Stormbergse</t>
  </si>
  <si>
    <t>oer-Testamentiese</t>
  </si>
  <si>
    <t>oervertroulike</t>
  </si>
  <si>
    <t>oervervelend</t>
  </si>
  <si>
    <t>oervuil</t>
  </si>
  <si>
    <t>oerwarm</t>
  </si>
  <si>
    <t>oeroud</t>
  </si>
  <si>
    <t>oerharde</t>
  </si>
  <si>
    <t>aartsongelukkig</t>
  </si>
  <si>
    <t>aartsstoute</t>
  </si>
  <si>
    <t>oerbang</t>
  </si>
  <si>
    <t>oervriendelik</t>
  </si>
  <si>
    <t>oerelementêrs</t>
  </si>
  <si>
    <t>die = 15529096</t>
  </si>
  <si>
    <t>die = 1209996</t>
  </si>
  <si>
    <t>oermooi</t>
  </si>
  <si>
    <t>die = 15290295</t>
  </si>
  <si>
    <t>die = 1160695</t>
  </si>
  <si>
    <t>die = 14058066</t>
  </si>
  <si>
    <t>die = 1080247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</si>
</sst>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37"/>
  <sheetViews>
    <sheetView workbookViewId="0"/>
  </sheetViews>
  <sheetFormatPr defaultColWidth="18.7109375" defaultRowHeight="15" x14ac:dyDescent="0.25"/>
  <cols>
    <col min="1" max="1" width="19.285156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4.28515625" bestFit="1" customWidth="1"/>
    <col min="22" max="22" width="6.7109375" bestFit="1" customWidth="1"/>
    <col min="23" max="23" width="15.28515625" bestFit="1" customWidth="1"/>
    <col min="24" max="24" width="34.7109375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126</v>
      </c>
    </row>
    <row r="4" spans="1:3" x14ac:dyDescent="0.25">
      <c r="A4" t="s">
        <v>11</v>
      </c>
      <c r="B4">
        <f>FLOOR((0.5-(LOG((C4/15290295), 2))), 1)</f>
        <v>20</v>
      </c>
      <c r="C4">
        <v>11</v>
      </c>
    </row>
    <row r="5" spans="1:3" x14ac:dyDescent="0.25">
      <c r="A5" t="s">
        <v>12</v>
      </c>
      <c r="B5">
        <f t="shared" ref="B5:B8" si="0">FLOOR((0.5-(LOG((C5/15290295), 2))), 1)</f>
        <v>21</v>
      </c>
      <c r="C5">
        <v>7</v>
      </c>
    </row>
    <row r="6" spans="1:3" x14ac:dyDescent="0.25">
      <c r="A6" t="s">
        <v>13</v>
      </c>
      <c r="B6">
        <f t="shared" si="0"/>
        <v>22</v>
      </c>
      <c r="C6">
        <v>3</v>
      </c>
    </row>
    <row r="7" spans="1:3" x14ac:dyDescent="0.25">
      <c r="A7" t="s">
        <v>14</v>
      </c>
      <c r="B7">
        <f>FLOOR((0.5-(LOG((C7/15290295), 2))), 1)</f>
        <v>22</v>
      </c>
      <c r="C7">
        <v>3</v>
      </c>
    </row>
    <row r="8" spans="1:3" x14ac:dyDescent="0.25">
      <c r="A8" t="s">
        <v>15</v>
      </c>
      <c r="B8">
        <f t="shared" si="0"/>
        <v>23</v>
      </c>
      <c r="C8">
        <v>2</v>
      </c>
    </row>
    <row r="9" spans="1:3" x14ac:dyDescent="0.25">
      <c r="A9" t="s">
        <v>119</v>
      </c>
      <c r="B9">
        <f>FLOOR((0.5-(LOG((C9/15290295), 2))), 1)</f>
        <v>23</v>
      </c>
      <c r="C9">
        <v>2</v>
      </c>
    </row>
    <row r="10" spans="1:3" x14ac:dyDescent="0.25">
      <c r="A10" t="s">
        <v>16</v>
      </c>
      <c r="B10">
        <f t="shared" ref="B10:B30" si="1">FLOOR((0.5-(LOG((C10/15290295), 2))), 1)</f>
        <v>24</v>
      </c>
      <c r="C10">
        <v>1</v>
      </c>
    </row>
    <row r="11" spans="1:3" x14ac:dyDescent="0.25">
      <c r="A11" t="s">
        <v>17</v>
      </c>
      <c r="B11">
        <f t="shared" si="1"/>
        <v>24</v>
      </c>
      <c r="C11">
        <v>1</v>
      </c>
    </row>
    <row r="12" spans="1:3" x14ac:dyDescent="0.25">
      <c r="A12" t="s">
        <v>18</v>
      </c>
      <c r="B12">
        <f t="shared" si="1"/>
        <v>24</v>
      </c>
      <c r="C12">
        <v>1</v>
      </c>
    </row>
    <row r="13" spans="1:3" x14ac:dyDescent="0.25">
      <c r="A13" t="s">
        <v>19</v>
      </c>
      <c r="B13">
        <f t="shared" si="1"/>
        <v>24</v>
      </c>
      <c r="C13">
        <v>1</v>
      </c>
    </row>
    <row r="14" spans="1:3" x14ac:dyDescent="0.25">
      <c r="A14" t="s">
        <v>20</v>
      </c>
      <c r="B14">
        <f t="shared" si="1"/>
        <v>24</v>
      </c>
      <c r="C14">
        <v>1</v>
      </c>
    </row>
    <row r="15" spans="1:3" x14ac:dyDescent="0.25">
      <c r="A15" t="s">
        <v>21</v>
      </c>
      <c r="B15">
        <f t="shared" si="1"/>
        <v>24</v>
      </c>
      <c r="C15">
        <v>1</v>
      </c>
    </row>
    <row r="16" spans="1:3" x14ac:dyDescent="0.25">
      <c r="A16" t="s">
        <v>22</v>
      </c>
      <c r="B16">
        <f t="shared" si="1"/>
        <v>24</v>
      </c>
      <c r="C16">
        <v>1</v>
      </c>
    </row>
    <row r="17" spans="1:3" x14ac:dyDescent="0.25">
      <c r="A17" t="s">
        <v>23</v>
      </c>
      <c r="B17">
        <f t="shared" si="1"/>
        <v>24</v>
      </c>
      <c r="C17">
        <v>1</v>
      </c>
    </row>
    <row r="18" spans="1:3" x14ac:dyDescent="0.25">
      <c r="A18" t="s">
        <v>24</v>
      </c>
      <c r="B18">
        <f t="shared" si="1"/>
        <v>24</v>
      </c>
      <c r="C18">
        <v>1</v>
      </c>
    </row>
    <row r="19" spans="1:3" x14ac:dyDescent="0.25">
      <c r="A19" t="s">
        <v>25</v>
      </c>
      <c r="B19">
        <f t="shared" si="1"/>
        <v>24</v>
      </c>
      <c r="C19">
        <v>1</v>
      </c>
    </row>
    <row r="20" spans="1:3" x14ac:dyDescent="0.25">
      <c r="A20" t="s">
        <v>26</v>
      </c>
      <c r="B20">
        <f t="shared" si="1"/>
        <v>24</v>
      </c>
      <c r="C20">
        <v>1</v>
      </c>
    </row>
    <row r="21" spans="1:3" x14ac:dyDescent="0.25">
      <c r="A21" t="s">
        <v>118</v>
      </c>
      <c r="B21">
        <f t="shared" si="1"/>
        <v>24</v>
      </c>
      <c r="C21">
        <v>1</v>
      </c>
    </row>
    <row r="22" spans="1:3" x14ac:dyDescent="0.25">
      <c r="A22" t="s">
        <v>27</v>
      </c>
      <c r="B22">
        <f t="shared" si="1"/>
        <v>24</v>
      </c>
      <c r="C22">
        <v>1</v>
      </c>
    </row>
    <row r="23" spans="1:3" x14ac:dyDescent="0.25">
      <c r="A23" t="s">
        <v>28</v>
      </c>
      <c r="B23">
        <f t="shared" si="1"/>
        <v>24</v>
      </c>
      <c r="C23">
        <v>1</v>
      </c>
    </row>
    <row r="24" spans="1:3" x14ac:dyDescent="0.25">
      <c r="A24" t="s">
        <v>29</v>
      </c>
      <c r="B24">
        <f t="shared" si="1"/>
        <v>24</v>
      </c>
      <c r="C24">
        <v>1</v>
      </c>
    </row>
    <row r="25" spans="1:3" x14ac:dyDescent="0.25">
      <c r="A25" t="s">
        <v>30</v>
      </c>
      <c r="B25">
        <f t="shared" si="1"/>
        <v>24</v>
      </c>
      <c r="C25">
        <v>1</v>
      </c>
    </row>
    <row r="26" spans="1:3" x14ac:dyDescent="0.25">
      <c r="A26" t="s">
        <v>31</v>
      </c>
      <c r="B26">
        <f t="shared" si="1"/>
        <v>24</v>
      </c>
      <c r="C26">
        <v>1</v>
      </c>
    </row>
    <row r="27" spans="1:3" x14ac:dyDescent="0.25">
      <c r="A27" t="s">
        <v>32</v>
      </c>
      <c r="B27">
        <f t="shared" si="1"/>
        <v>24</v>
      </c>
      <c r="C27">
        <v>1</v>
      </c>
    </row>
    <row r="28" spans="1:3" x14ac:dyDescent="0.25">
      <c r="A28" t="s">
        <v>33</v>
      </c>
      <c r="B28">
        <f t="shared" si="1"/>
        <v>24</v>
      </c>
      <c r="C28">
        <v>1</v>
      </c>
    </row>
    <row r="29" spans="1:3" x14ac:dyDescent="0.25">
      <c r="A29" t="s">
        <v>34</v>
      </c>
      <c r="B29">
        <f t="shared" si="1"/>
        <v>24</v>
      </c>
      <c r="C29">
        <v>1</v>
      </c>
    </row>
    <row r="30" spans="1:3" x14ac:dyDescent="0.25">
      <c r="A30" t="s">
        <v>35</v>
      </c>
      <c r="B30">
        <f t="shared" si="1"/>
        <v>24</v>
      </c>
      <c r="C30">
        <v>1</v>
      </c>
    </row>
    <row r="32" spans="1:3" x14ac:dyDescent="0.25">
      <c r="A32" t="s">
        <v>2</v>
      </c>
    </row>
    <row r="33" spans="1:3" x14ac:dyDescent="0.25">
      <c r="A33" t="s">
        <v>4</v>
      </c>
      <c r="B33" t="s">
        <v>1</v>
      </c>
      <c r="C33" t="s">
        <v>0</v>
      </c>
    </row>
    <row r="34" spans="1:3" x14ac:dyDescent="0.25">
      <c r="A34" t="s">
        <v>127</v>
      </c>
    </row>
    <row r="35" spans="1:3" x14ac:dyDescent="0.25">
      <c r="A35" t="s">
        <v>36</v>
      </c>
      <c r="B35">
        <f>FLOOR((0.5-(LOG((C35/1160695), 2))), 1)</f>
        <v>20</v>
      </c>
      <c r="C35">
        <v>1</v>
      </c>
    </row>
    <row r="36" spans="1:3" x14ac:dyDescent="0.25">
      <c r="A36" t="s">
        <v>15</v>
      </c>
      <c r="B36">
        <f t="shared" ref="B36:B37" si="2">FLOOR((0.5-(LOG((C36/1160695), 2))), 1)</f>
        <v>20</v>
      </c>
      <c r="C36">
        <v>1</v>
      </c>
    </row>
    <row r="37" spans="1:3" x14ac:dyDescent="0.25">
      <c r="A37" t="s">
        <v>37</v>
      </c>
      <c r="B37">
        <f t="shared" si="2"/>
        <v>20</v>
      </c>
      <c r="C37">
        <v>1</v>
      </c>
    </row>
  </sheetData>
  <sortState ref="E4:G23">
    <sortCondition ref="F4:F23"/>
    <sortCondition ref="E4:E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BAA-58AE-49C7-9E8F-0E55B0EF62BA}">
  <dimension ref="A1:C91"/>
  <sheetViews>
    <sheetView workbookViewId="0"/>
  </sheetViews>
  <sheetFormatPr defaultRowHeight="15" x14ac:dyDescent="0.25"/>
  <cols>
    <col min="1" max="1" width="18.85546875" bestFit="1" customWidth="1"/>
    <col min="2" max="2" width="3" bestFit="1" customWidth="1"/>
    <col min="3" max="3" width="8.140625" bestFit="1" customWidth="1"/>
    <col min="4" max="4" width="9.42578125" bestFit="1" customWidth="1"/>
    <col min="5" max="9" width="9.140625" customWidth="1"/>
    <col min="10" max="10" width="5.140625" customWidth="1"/>
    <col min="11" max="11" width="7.42578125" bestFit="1" customWidth="1"/>
    <col min="12" max="12" width="9.140625" customWidth="1"/>
    <col min="13" max="13" width="3.28515625" bestFit="1" customWidth="1"/>
    <col min="14" max="14" width="9.42578125" bestFit="1" customWidth="1"/>
    <col min="15" max="19" width="9.140625" customWidth="1"/>
    <col min="21" max="21" width="14.28515625" bestFit="1" customWidth="1"/>
    <col min="23" max="23" width="15.28515625" bestFit="1" customWidth="1"/>
    <col min="24" max="24" width="35.7109375" customWidth="1"/>
    <col min="25" max="25" width="11.140625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123</v>
      </c>
    </row>
    <row r="4" spans="1:3" x14ac:dyDescent="0.25">
      <c r="A4" t="s">
        <v>38</v>
      </c>
      <c r="B4">
        <f>FLOOR((0.5-(LOG((C4/15529096), 2))), 1)</f>
        <v>15</v>
      </c>
      <c r="C4">
        <v>519</v>
      </c>
    </row>
    <row r="5" spans="1:3" x14ac:dyDescent="0.25">
      <c r="A5" t="s">
        <v>39</v>
      </c>
      <c r="B5">
        <f t="shared" ref="B5:B8" si="0">FLOOR((0.5-(LOG((C5/15529096), 2))), 1)</f>
        <v>19</v>
      </c>
      <c r="C5">
        <v>21</v>
      </c>
    </row>
    <row r="6" spans="1:3" x14ac:dyDescent="0.25">
      <c r="A6" t="s">
        <v>40</v>
      </c>
      <c r="B6">
        <f t="shared" si="0"/>
        <v>20</v>
      </c>
      <c r="C6">
        <v>15</v>
      </c>
    </row>
    <row r="7" spans="1:3" x14ac:dyDescent="0.25">
      <c r="A7" t="s">
        <v>41</v>
      </c>
      <c r="B7">
        <f>FLOOR((0.5-(LOG((C7/15529096), 2))), 1)</f>
        <v>21</v>
      </c>
      <c r="C7">
        <v>9</v>
      </c>
    </row>
    <row r="8" spans="1:3" x14ac:dyDescent="0.25">
      <c r="A8" t="s">
        <v>42</v>
      </c>
      <c r="B8">
        <f t="shared" si="0"/>
        <v>21</v>
      </c>
      <c r="C8">
        <v>7</v>
      </c>
    </row>
    <row r="9" spans="1:3" x14ac:dyDescent="0.25">
      <c r="A9" t="s">
        <v>43</v>
      </c>
      <c r="B9">
        <f>FLOOR((0.5-(LOG((C9/15529096), 2))), 1)</f>
        <v>21</v>
      </c>
      <c r="C9">
        <v>6</v>
      </c>
    </row>
    <row r="10" spans="1:3" x14ac:dyDescent="0.25">
      <c r="A10" t="s">
        <v>45</v>
      </c>
      <c r="B10">
        <f>FLOOR((0.5-(LOG((C10/15529096), 2))), 1)</f>
        <v>22</v>
      </c>
      <c r="C10">
        <v>4</v>
      </c>
    </row>
    <row r="11" spans="1:3" x14ac:dyDescent="0.25">
      <c r="A11" t="s">
        <v>50</v>
      </c>
      <c r="B11">
        <f t="shared" ref="B11:B12" si="1">FLOOR((0.5-(LOG((C11/15529096), 2))), 1)</f>
        <v>22</v>
      </c>
      <c r="C11">
        <v>3</v>
      </c>
    </row>
    <row r="12" spans="1:3" x14ac:dyDescent="0.25">
      <c r="A12" t="s">
        <v>46</v>
      </c>
      <c r="B12">
        <f t="shared" si="1"/>
        <v>22</v>
      </c>
      <c r="C12">
        <v>4</v>
      </c>
    </row>
    <row r="13" spans="1:3" x14ac:dyDescent="0.25">
      <c r="A13" t="s">
        <v>44</v>
      </c>
      <c r="B13">
        <f>FLOOR((0.5-(LOG((C13/15529096), 2))), 1)</f>
        <v>22</v>
      </c>
      <c r="C13">
        <v>5</v>
      </c>
    </row>
    <row r="14" spans="1:3" x14ac:dyDescent="0.25">
      <c r="A14" t="s">
        <v>47</v>
      </c>
      <c r="B14">
        <f t="shared" ref="B14:B15" si="2">FLOOR((0.5-(LOG((C14/15529096), 2))), 1)</f>
        <v>22</v>
      </c>
      <c r="C14">
        <v>4</v>
      </c>
    </row>
    <row r="15" spans="1:3" x14ac:dyDescent="0.25">
      <c r="A15" t="s">
        <v>48</v>
      </c>
      <c r="B15">
        <f t="shared" si="2"/>
        <v>22</v>
      </c>
      <c r="C15">
        <v>4</v>
      </c>
    </row>
    <row r="16" spans="1:3" x14ac:dyDescent="0.25">
      <c r="A16" t="s">
        <v>49</v>
      </c>
      <c r="B16">
        <f>FLOOR((0.5-(LOG((C16/15529096), 2))), 1)</f>
        <v>22</v>
      </c>
      <c r="C16">
        <v>4</v>
      </c>
    </row>
    <row r="17" spans="1:3" x14ac:dyDescent="0.25">
      <c r="A17" t="s">
        <v>51</v>
      </c>
      <c r="B17">
        <f>FLOOR((0.5-(LOG((C17/15529096), 2))), 1)</f>
        <v>22</v>
      </c>
      <c r="C17">
        <v>3</v>
      </c>
    </row>
    <row r="18" spans="1:3" x14ac:dyDescent="0.25">
      <c r="A18" t="s">
        <v>52</v>
      </c>
      <c r="B18">
        <f>FLOOR((0.5-(LOG((C18/15529096), 2))), 1)</f>
        <v>23</v>
      </c>
      <c r="C18">
        <v>2</v>
      </c>
    </row>
    <row r="19" spans="1:3" x14ac:dyDescent="0.25">
      <c r="A19" t="s">
        <v>53</v>
      </c>
      <c r="B19">
        <f t="shared" ref="B19:B20" si="3">FLOOR((0.5-(LOG((C19/15529096), 2))), 1)</f>
        <v>23</v>
      </c>
      <c r="C19">
        <v>2</v>
      </c>
    </row>
    <row r="20" spans="1:3" x14ac:dyDescent="0.25">
      <c r="A20" t="s">
        <v>55</v>
      </c>
      <c r="B20">
        <f t="shared" si="3"/>
        <v>23</v>
      </c>
      <c r="C20">
        <v>2</v>
      </c>
    </row>
    <row r="21" spans="1:3" x14ac:dyDescent="0.25">
      <c r="A21" t="s">
        <v>56</v>
      </c>
      <c r="B21">
        <f>FLOOR((0.5-(LOG((C21/15529096), 2))), 1)</f>
        <v>23</v>
      </c>
      <c r="C21">
        <v>2</v>
      </c>
    </row>
    <row r="22" spans="1:3" x14ac:dyDescent="0.25">
      <c r="A22" t="s">
        <v>57</v>
      </c>
      <c r="B22">
        <f t="shared" ref="B22:B23" si="4">FLOOR((0.5-(LOG((C22/15529096), 2))), 1)</f>
        <v>23</v>
      </c>
      <c r="C22">
        <v>2</v>
      </c>
    </row>
    <row r="23" spans="1:3" x14ac:dyDescent="0.25">
      <c r="A23" t="s">
        <v>58</v>
      </c>
      <c r="B23">
        <f t="shared" si="4"/>
        <v>23</v>
      </c>
      <c r="C23">
        <v>2</v>
      </c>
    </row>
    <row r="24" spans="1:3" x14ac:dyDescent="0.25">
      <c r="A24" t="s">
        <v>59</v>
      </c>
      <c r="B24">
        <f>FLOOR((0.5-(LOG((C24/15529096), 2))), 1)</f>
        <v>23</v>
      </c>
      <c r="C24">
        <v>2</v>
      </c>
    </row>
    <row r="25" spans="1:3" x14ac:dyDescent="0.25">
      <c r="A25" t="s">
        <v>60</v>
      </c>
      <c r="B25">
        <f>FLOOR((0.5-(LOG((C25/15529096), 2))), 1)</f>
        <v>23</v>
      </c>
      <c r="C25">
        <v>2</v>
      </c>
    </row>
    <row r="26" spans="1:3" x14ac:dyDescent="0.25">
      <c r="A26" t="s">
        <v>61</v>
      </c>
      <c r="B26">
        <f t="shared" ref="B26:B29" si="5">FLOOR((0.5-(LOG((C26/15529096), 2))), 1)</f>
        <v>23</v>
      </c>
      <c r="C26">
        <v>2</v>
      </c>
    </row>
    <row r="27" spans="1:3" x14ac:dyDescent="0.25">
      <c r="A27" t="s">
        <v>62</v>
      </c>
      <c r="B27">
        <f t="shared" si="5"/>
        <v>23</v>
      </c>
      <c r="C27">
        <v>2</v>
      </c>
    </row>
    <row r="28" spans="1:3" x14ac:dyDescent="0.25">
      <c r="A28" t="s">
        <v>121</v>
      </c>
      <c r="B28">
        <f>FLOOR((0.5-(LOG((C28/15529096), 2))), 1)</f>
        <v>23</v>
      </c>
      <c r="C28">
        <v>2</v>
      </c>
    </row>
    <row r="29" spans="1:3" x14ac:dyDescent="0.25">
      <c r="A29" t="s">
        <v>63</v>
      </c>
      <c r="B29">
        <f t="shared" si="5"/>
        <v>23</v>
      </c>
      <c r="C29">
        <v>2</v>
      </c>
    </row>
    <row r="30" spans="1:3" x14ac:dyDescent="0.25">
      <c r="A30" t="s">
        <v>120</v>
      </c>
      <c r="B30">
        <f>FLOOR((0.5-(LOG((C30/15529096), 2))), 1)</f>
        <v>24</v>
      </c>
      <c r="C30">
        <v>1</v>
      </c>
    </row>
    <row r="31" spans="1:3" x14ac:dyDescent="0.25">
      <c r="A31" t="s">
        <v>64</v>
      </c>
      <c r="B31">
        <f t="shared" ref="B31:B86" si="6">FLOOR((0.5-(LOG((C31/15529096), 2))), 1)</f>
        <v>24</v>
      </c>
      <c r="C31">
        <v>1</v>
      </c>
    </row>
    <row r="32" spans="1:3" x14ac:dyDescent="0.25">
      <c r="A32" t="s">
        <v>65</v>
      </c>
      <c r="B32">
        <f t="shared" si="6"/>
        <v>24</v>
      </c>
      <c r="C32">
        <v>1</v>
      </c>
    </row>
    <row r="33" spans="1:3" x14ac:dyDescent="0.25">
      <c r="A33" t="s">
        <v>66</v>
      </c>
      <c r="B33">
        <f t="shared" si="6"/>
        <v>24</v>
      </c>
      <c r="C33">
        <v>1</v>
      </c>
    </row>
    <row r="34" spans="1:3" x14ac:dyDescent="0.25">
      <c r="A34" t="s">
        <v>67</v>
      </c>
      <c r="B34">
        <f t="shared" si="6"/>
        <v>24</v>
      </c>
      <c r="C34">
        <v>1</v>
      </c>
    </row>
    <row r="35" spans="1:3" x14ac:dyDescent="0.25">
      <c r="A35" t="s">
        <v>68</v>
      </c>
      <c r="B35">
        <f t="shared" si="6"/>
        <v>24</v>
      </c>
      <c r="C35">
        <v>1</v>
      </c>
    </row>
    <row r="36" spans="1:3" x14ac:dyDescent="0.25">
      <c r="A36" t="s">
        <v>69</v>
      </c>
      <c r="B36">
        <f t="shared" si="6"/>
        <v>24</v>
      </c>
      <c r="C36">
        <v>1</v>
      </c>
    </row>
    <row r="37" spans="1:3" x14ac:dyDescent="0.25">
      <c r="A37" t="s">
        <v>70</v>
      </c>
      <c r="B37">
        <f t="shared" si="6"/>
        <v>24</v>
      </c>
      <c r="C37">
        <v>1</v>
      </c>
    </row>
    <row r="38" spans="1:3" x14ac:dyDescent="0.25">
      <c r="A38" t="s">
        <v>71</v>
      </c>
      <c r="B38">
        <f t="shared" si="6"/>
        <v>24</v>
      </c>
      <c r="C38">
        <v>1</v>
      </c>
    </row>
    <row r="39" spans="1:3" x14ac:dyDescent="0.25">
      <c r="A39" t="s">
        <v>72</v>
      </c>
      <c r="B39">
        <f t="shared" si="6"/>
        <v>24</v>
      </c>
      <c r="C39">
        <v>1</v>
      </c>
    </row>
    <row r="40" spans="1:3" x14ac:dyDescent="0.25">
      <c r="A40" t="s">
        <v>73</v>
      </c>
      <c r="B40">
        <f t="shared" si="6"/>
        <v>24</v>
      </c>
      <c r="C40">
        <v>1</v>
      </c>
    </row>
    <row r="41" spans="1:3" x14ac:dyDescent="0.25">
      <c r="A41" t="s">
        <v>74</v>
      </c>
      <c r="B41">
        <f t="shared" si="6"/>
        <v>24</v>
      </c>
      <c r="C41">
        <v>1</v>
      </c>
    </row>
    <row r="42" spans="1:3" x14ac:dyDescent="0.25">
      <c r="A42" t="s">
        <v>122</v>
      </c>
      <c r="B42">
        <f t="shared" si="6"/>
        <v>24</v>
      </c>
      <c r="C42">
        <v>1</v>
      </c>
    </row>
    <row r="43" spans="1:3" x14ac:dyDescent="0.25">
      <c r="A43" t="s">
        <v>75</v>
      </c>
      <c r="B43">
        <f t="shared" si="6"/>
        <v>24</v>
      </c>
      <c r="C43">
        <v>1</v>
      </c>
    </row>
    <row r="44" spans="1:3" x14ac:dyDescent="0.25">
      <c r="A44" t="s">
        <v>54</v>
      </c>
      <c r="B44">
        <f t="shared" si="6"/>
        <v>24</v>
      </c>
      <c r="C44">
        <v>1</v>
      </c>
    </row>
    <row r="45" spans="1:3" x14ac:dyDescent="0.25">
      <c r="A45" t="s">
        <v>76</v>
      </c>
      <c r="B45">
        <f t="shared" si="6"/>
        <v>24</v>
      </c>
      <c r="C45">
        <v>1</v>
      </c>
    </row>
    <row r="46" spans="1:3" x14ac:dyDescent="0.25">
      <c r="A46" t="s">
        <v>77</v>
      </c>
      <c r="B46">
        <f t="shared" si="6"/>
        <v>24</v>
      </c>
      <c r="C46">
        <v>1</v>
      </c>
    </row>
    <row r="47" spans="1:3" x14ac:dyDescent="0.25">
      <c r="A47" t="s">
        <v>78</v>
      </c>
      <c r="B47">
        <f t="shared" si="6"/>
        <v>24</v>
      </c>
      <c r="C47">
        <v>1</v>
      </c>
    </row>
    <row r="48" spans="1:3" x14ac:dyDescent="0.25">
      <c r="A48" t="s">
        <v>79</v>
      </c>
      <c r="B48">
        <f t="shared" si="6"/>
        <v>24</v>
      </c>
      <c r="C48">
        <v>1</v>
      </c>
    </row>
    <row r="49" spans="1:3" x14ac:dyDescent="0.25">
      <c r="A49" t="s">
        <v>80</v>
      </c>
      <c r="B49">
        <f t="shared" si="6"/>
        <v>24</v>
      </c>
      <c r="C49">
        <v>1</v>
      </c>
    </row>
    <row r="50" spans="1:3" x14ac:dyDescent="0.25">
      <c r="A50" t="s">
        <v>81</v>
      </c>
      <c r="B50">
        <f t="shared" si="6"/>
        <v>24</v>
      </c>
      <c r="C50">
        <v>1</v>
      </c>
    </row>
    <row r="51" spans="1:3" x14ac:dyDescent="0.25">
      <c r="A51" t="s">
        <v>82</v>
      </c>
      <c r="B51">
        <f t="shared" si="6"/>
        <v>24</v>
      </c>
      <c r="C51">
        <v>1</v>
      </c>
    </row>
    <row r="52" spans="1:3" x14ac:dyDescent="0.25">
      <c r="A52" t="s">
        <v>83</v>
      </c>
      <c r="B52">
        <f t="shared" si="6"/>
        <v>24</v>
      </c>
      <c r="C52">
        <v>1</v>
      </c>
    </row>
    <row r="53" spans="1:3" x14ac:dyDescent="0.25">
      <c r="A53" t="s">
        <v>117</v>
      </c>
      <c r="B53">
        <f t="shared" si="6"/>
        <v>24</v>
      </c>
      <c r="C53">
        <v>1</v>
      </c>
    </row>
    <row r="54" spans="1:3" x14ac:dyDescent="0.25">
      <c r="A54" t="s">
        <v>84</v>
      </c>
      <c r="B54">
        <f t="shared" si="6"/>
        <v>24</v>
      </c>
      <c r="C54">
        <v>1</v>
      </c>
    </row>
    <row r="55" spans="1:3" x14ac:dyDescent="0.25">
      <c r="A55" t="s">
        <v>85</v>
      </c>
      <c r="B55">
        <f t="shared" si="6"/>
        <v>24</v>
      </c>
      <c r="C55">
        <v>1</v>
      </c>
    </row>
    <row r="56" spans="1:3" x14ac:dyDescent="0.25">
      <c r="A56" t="s">
        <v>86</v>
      </c>
      <c r="B56">
        <f t="shared" si="6"/>
        <v>24</v>
      </c>
      <c r="C56">
        <v>1</v>
      </c>
    </row>
    <row r="57" spans="1:3" x14ac:dyDescent="0.25">
      <c r="A57" t="s">
        <v>87</v>
      </c>
      <c r="B57">
        <f t="shared" si="6"/>
        <v>24</v>
      </c>
      <c r="C57">
        <v>1</v>
      </c>
    </row>
    <row r="58" spans="1:3" x14ac:dyDescent="0.25">
      <c r="A58" t="s">
        <v>88</v>
      </c>
      <c r="B58">
        <f t="shared" si="6"/>
        <v>24</v>
      </c>
      <c r="C58">
        <v>1</v>
      </c>
    </row>
    <row r="59" spans="1:3" x14ac:dyDescent="0.25">
      <c r="A59" t="s">
        <v>89</v>
      </c>
      <c r="B59">
        <f t="shared" si="6"/>
        <v>24</v>
      </c>
      <c r="C59">
        <v>1</v>
      </c>
    </row>
    <row r="60" spans="1:3" x14ac:dyDescent="0.25">
      <c r="A60" t="s">
        <v>90</v>
      </c>
      <c r="B60">
        <f t="shared" si="6"/>
        <v>24</v>
      </c>
      <c r="C60">
        <v>1</v>
      </c>
    </row>
    <row r="61" spans="1:3" x14ac:dyDescent="0.25">
      <c r="A61" t="s">
        <v>91</v>
      </c>
      <c r="B61">
        <f t="shared" si="6"/>
        <v>24</v>
      </c>
      <c r="C61">
        <v>1</v>
      </c>
    </row>
    <row r="62" spans="1:3" x14ac:dyDescent="0.25">
      <c r="A62" t="s">
        <v>92</v>
      </c>
      <c r="B62">
        <f t="shared" si="6"/>
        <v>24</v>
      </c>
      <c r="C62">
        <v>1</v>
      </c>
    </row>
    <row r="63" spans="1:3" x14ac:dyDescent="0.25">
      <c r="A63" t="s">
        <v>93</v>
      </c>
      <c r="B63">
        <f t="shared" si="6"/>
        <v>24</v>
      </c>
      <c r="C63">
        <v>1</v>
      </c>
    </row>
    <row r="64" spans="1:3" x14ac:dyDescent="0.25">
      <c r="A64" t="s">
        <v>94</v>
      </c>
      <c r="B64">
        <f t="shared" si="6"/>
        <v>24</v>
      </c>
      <c r="C64">
        <v>1</v>
      </c>
    </row>
    <row r="65" spans="1:3" x14ac:dyDescent="0.25">
      <c r="A65" t="s">
        <v>95</v>
      </c>
      <c r="B65">
        <f t="shared" si="6"/>
        <v>24</v>
      </c>
      <c r="C65">
        <v>1</v>
      </c>
    </row>
    <row r="66" spans="1:3" x14ac:dyDescent="0.25">
      <c r="A66" t="s">
        <v>96</v>
      </c>
      <c r="B66">
        <f t="shared" si="6"/>
        <v>24</v>
      </c>
      <c r="C66">
        <v>1</v>
      </c>
    </row>
    <row r="67" spans="1:3" x14ac:dyDescent="0.25">
      <c r="A67" t="s">
        <v>97</v>
      </c>
      <c r="B67">
        <f t="shared" si="6"/>
        <v>24</v>
      </c>
      <c r="C67">
        <v>1</v>
      </c>
    </row>
    <row r="68" spans="1:3" x14ac:dyDescent="0.25">
      <c r="A68" t="s">
        <v>98</v>
      </c>
      <c r="B68">
        <f t="shared" si="6"/>
        <v>24</v>
      </c>
      <c r="C68">
        <v>1</v>
      </c>
    </row>
    <row r="69" spans="1:3" x14ac:dyDescent="0.25">
      <c r="A69" t="s">
        <v>99</v>
      </c>
      <c r="B69">
        <f t="shared" si="6"/>
        <v>24</v>
      </c>
      <c r="C69">
        <v>1</v>
      </c>
    </row>
    <row r="70" spans="1:3" x14ac:dyDescent="0.25">
      <c r="A70" t="s">
        <v>100</v>
      </c>
      <c r="B70">
        <f t="shared" si="6"/>
        <v>24</v>
      </c>
      <c r="C70">
        <v>1</v>
      </c>
    </row>
    <row r="71" spans="1:3" x14ac:dyDescent="0.25">
      <c r="A71" t="s">
        <v>125</v>
      </c>
      <c r="B71">
        <f t="shared" si="6"/>
        <v>24</v>
      </c>
      <c r="C71">
        <v>1</v>
      </c>
    </row>
    <row r="72" spans="1:3" x14ac:dyDescent="0.25">
      <c r="A72" t="s">
        <v>101</v>
      </c>
      <c r="B72">
        <f t="shared" si="6"/>
        <v>24</v>
      </c>
      <c r="C72">
        <v>1</v>
      </c>
    </row>
    <row r="73" spans="1:3" x14ac:dyDescent="0.25">
      <c r="A73" t="s">
        <v>102</v>
      </c>
      <c r="B73">
        <f t="shared" si="6"/>
        <v>24</v>
      </c>
      <c r="C73">
        <v>1</v>
      </c>
    </row>
    <row r="74" spans="1:3" x14ac:dyDescent="0.25">
      <c r="A74" t="s">
        <v>103</v>
      </c>
      <c r="B74">
        <f t="shared" si="6"/>
        <v>24</v>
      </c>
      <c r="C74">
        <v>1</v>
      </c>
    </row>
    <row r="75" spans="1:3" x14ac:dyDescent="0.25">
      <c r="A75" t="s">
        <v>104</v>
      </c>
      <c r="B75">
        <f t="shared" si="6"/>
        <v>24</v>
      </c>
      <c r="C75">
        <v>1</v>
      </c>
    </row>
    <row r="76" spans="1:3" x14ac:dyDescent="0.25">
      <c r="A76" t="s">
        <v>105</v>
      </c>
      <c r="B76">
        <f t="shared" si="6"/>
        <v>24</v>
      </c>
      <c r="C76">
        <v>1</v>
      </c>
    </row>
    <row r="77" spans="1:3" x14ac:dyDescent="0.25">
      <c r="A77" t="s">
        <v>106</v>
      </c>
      <c r="B77">
        <f t="shared" si="6"/>
        <v>24</v>
      </c>
      <c r="C77">
        <v>1</v>
      </c>
    </row>
    <row r="78" spans="1:3" x14ac:dyDescent="0.25">
      <c r="A78" t="s">
        <v>107</v>
      </c>
      <c r="B78">
        <f t="shared" si="6"/>
        <v>24</v>
      </c>
      <c r="C78">
        <v>1</v>
      </c>
    </row>
    <row r="79" spans="1:3" x14ac:dyDescent="0.25">
      <c r="A79" t="s">
        <v>108</v>
      </c>
      <c r="B79">
        <f t="shared" si="6"/>
        <v>24</v>
      </c>
      <c r="C79">
        <v>1</v>
      </c>
    </row>
    <row r="80" spans="1:3" x14ac:dyDescent="0.25">
      <c r="A80" t="s">
        <v>109</v>
      </c>
      <c r="B80">
        <f t="shared" si="6"/>
        <v>24</v>
      </c>
      <c r="C80">
        <v>1</v>
      </c>
    </row>
    <row r="81" spans="1:3" x14ac:dyDescent="0.25">
      <c r="A81" t="s">
        <v>110</v>
      </c>
      <c r="B81">
        <f t="shared" si="6"/>
        <v>24</v>
      </c>
      <c r="C81">
        <v>1</v>
      </c>
    </row>
    <row r="82" spans="1:3" x14ac:dyDescent="0.25">
      <c r="A82" t="s">
        <v>111</v>
      </c>
      <c r="B82">
        <f t="shared" si="6"/>
        <v>24</v>
      </c>
      <c r="C82">
        <v>1</v>
      </c>
    </row>
    <row r="83" spans="1:3" x14ac:dyDescent="0.25">
      <c r="A83" t="s">
        <v>112</v>
      </c>
      <c r="B83">
        <f t="shared" si="6"/>
        <v>24</v>
      </c>
      <c r="C83">
        <v>1</v>
      </c>
    </row>
    <row r="84" spans="1:3" x14ac:dyDescent="0.25">
      <c r="A84" t="s">
        <v>113</v>
      </c>
      <c r="B84">
        <f t="shared" si="6"/>
        <v>24</v>
      </c>
      <c r="C84">
        <v>1</v>
      </c>
    </row>
    <row r="85" spans="1:3" x14ac:dyDescent="0.25">
      <c r="A85" t="s">
        <v>114</v>
      </c>
      <c r="B85">
        <f t="shared" si="6"/>
        <v>24</v>
      </c>
      <c r="C85">
        <v>1</v>
      </c>
    </row>
    <row r="86" spans="1:3" x14ac:dyDescent="0.25">
      <c r="A86" t="s">
        <v>115</v>
      </c>
      <c r="B86">
        <f t="shared" si="6"/>
        <v>24</v>
      </c>
      <c r="C86">
        <v>1</v>
      </c>
    </row>
    <row r="88" spans="1:3" x14ac:dyDescent="0.25">
      <c r="A88" t="s">
        <v>2</v>
      </c>
    </row>
    <row r="89" spans="1:3" x14ac:dyDescent="0.25">
      <c r="A89" t="s">
        <v>4</v>
      </c>
      <c r="B89" t="s">
        <v>1</v>
      </c>
      <c r="C89" t="s">
        <v>0</v>
      </c>
    </row>
    <row r="90" spans="1:3" x14ac:dyDescent="0.25">
      <c r="A90" t="s">
        <v>124</v>
      </c>
    </row>
    <row r="91" spans="1:3" x14ac:dyDescent="0.25">
      <c r="A91" t="s">
        <v>116</v>
      </c>
      <c r="B91">
        <f>FLOOR((0.5-(LOG((C91/1209996), 2))), 1)</f>
        <v>15</v>
      </c>
      <c r="C91">
        <v>38</v>
      </c>
    </row>
  </sheetData>
  <sortState ref="A4:C86">
    <sortCondition ref="B4:B86"/>
    <sortCondition ref="A4:A8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6C6E-6A34-4F94-9529-F3A3EA6945B7}">
  <dimension ref="A1:C14"/>
  <sheetViews>
    <sheetView tabSelected="1" workbookViewId="0">
      <selection activeCell="A5" sqref="A5"/>
    </sheetView>
  </sheetViews>
  <sheetFormatPr defaultRowHeight="15" x14ac:dyDescent="0.25"/>
  <cols>
    <col min="1" max="1" width="15.42578125" customWidth="1"/>
    <col min="2" max="2" width="9.140625" customWidth="1"/>
    <col min="5" max="9" width="9.140625" customWidth="1"/>
    <col min="11" max="11" width="12" bestFit="1" customWidth="1"/>
    <col min="12" max="12" width="9.140625" customWidth="1"/>
    <col min="13" max="13" width="3.28515625" bestFit="1" customWidth="1"/>
    <col min="15" max="19" width="9.140625" customWidth="1"/>
    <col min="21" max="21" width="14.28515625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128</v>
      </c>
    </row>
    <row r="4" spans="1:3" x14ac:dyDescent="0.25">
      <c r="A4" t="s">
        <v>5</v>
      </c>
      <c r="B4">
        <f>FLOOR((0.5-(LOG((C4/14058066), 2))), 1)</f>
        <v>23</v>
      </c>
      <c r="C4">
        <v>2</v>
      </c>
    </row>
    <row r="5" spans="1:3" x14ac:dyDescent="0.25">
      <c r="A5" t="s">
        <v>7</v>
      </c>
      <c r="B5">
        <f t="shared" ref="B5:B6" si="0">FLOOR((0.5-(LOG((C5/14058066), 2))), 1)</f>
        <v>24</v>
      </c>
      <c r="C5">
        <v>1</v>
      </c>
    </row>
    <row r="6" spans="1:3" x14ac:dyDescent="0.25">
      <c r="A6" t="s">
        <v>10</v>
      </c>
      <c r="B6">
        <f t="shared" si="0"/>
        <v>24</v>
      </c>
      <c r="C6">
        <v>1</v>
      </c>
    </row>
    <row r="8" spans="1:3" x14ac:dyDescent="0.25">
      <c r="A8" t="s">
        <v>2</v>
      </c>
    </row>
    <row r="9" spans="1:3" x14ac:dyDescent="0.25">
      <c r="A9" t="s">
        <v>4</v>
      </c>
      <c r="B9" t="s">
        <v>1</v>
      </c>
      <c r="C9" t="s">
        <v>0</v>
      </c>
    </row>
    <row r="10" spans="1:3" x14ac:dyDescent="0.25">
      <c r="A10" t="s">
        <v>129</v>
      </c>
    </row>
    <row r="11" spans="1:3" x14ac:dyDescent="0.25">
      <c r="A11" t="s">
        <v>9</v>
      </c>
      <c r="B11">
        <f>FLOOR((0.5-(LOG((C11/1080247), 2))), 1)</f>
        <v>19</v>
      </c>
      <c r="C11">
        <v>2</v>
      </c>
    </row>
    <row r="12" spans="1:3" x14ac:dyDescent="0.25">
      <c r="A12" t="s">
        <v>10</v>
      </c>
      <c r="B12">
        <f t="shared" ref="B12:B14" si="1">FLOOR((0.5-(LOG((C12/1080247), 2))), 1)</f>
        <v>20</v>
      </c>
      <c r="C12">
        <v>1</v>
      </c>
    </row>
    <row r="13" spans="1:3" x14ac:dyDescent="0.25">
      <c r="A13" t="s">
        <v>6</v>
      </c>
      <c r="B13">
        <f t="shared" si="1"/>
        <v>20</v>
      </c>
      <c r="C13">
        <v>1</v>
      </c>
    </row>
    <row r="14" spans="1:3" x14ac:dyDescent="0.25">
      <c r="A14" t="s">
        <v>8</v>
      </c>
      <c r="B14">
        <f t="shared" si="1"/>
        <v>20</v>
      </c>
      <c r="C14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aarts</vt:lpstr>
      <vt:lpstr>oer</vt:lpstr>
      <vt:lpstr>uber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2023-07-10T11:58:58Z</dcterms:modified>
</cp:coreProperties>
</file>