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CDEFD518-FF56-4DC0-9DB2-6B0BA3DDDC89}" xr6:coauthVersionLast="44" xr6:coauthVersionMax="44" xr10:uidLastSave="{00000000-0000-0000-0000-000000000000}"/>
  <bookViews>
    <workbookView xWindow="-120" yWindow="-120" windowWidth="29040" windowHeight="15840" activeTab="2" xr2:uid="{00000000-000D-0000-FFFF-FFFF00000000}"/>
  </bookViews>
  <sheets>
    <sheet name="Normalised frequency" sheetId="1" r:id="rId1"/>
    <sheet name="Verb lemmas" sheetId="2" r:id="rId2"/>
    <sheet name="Log-likelihood" sheetId="4" r:id="rId3"/>
    <sheet name="Certain-Uncertain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8" i="2" l="1"/>
  <c r="L19" i="2" s="1"/>
  <c r="J8" i="2"/>
  <c r="I8" i="2"/>
  <c r="D10" i="3" l="1"/>
  <c r="H7" i="3"/>
  <c r="I7" i="3"/>
  <c r="J7" i="3"/>
  <c r="K7" i="3"/>
  <c r="B7" i="3"/>
  <c r="C7" i="3"/>
  <c r="D7" i="3"/>
  <c r="E7" i="3"/>
  <c r="K8" i="2" l="1"/>
  <c r="F10" i="2"/>
  <c r="E10" i="2"/>
  <c r="D10" i="2"/>
  <c r="C10" i="2"/>
  <c r="B10" i="2"/>
  <c r="L8" i="2"/>
  <c r="I34" i="2" l="1"/>
  <c r="AA14" i="2" l="1"/>
  <c r="AA16" i="2" s="1"/>
  <c r="Z14" i="2"/>
  <c r="Z16" i="2" s="1"/>
  <c r="Y14" i="2"/>
  <c r="Y16" i="2" s="1"/>
  <c r="X14" i="2"/>
  <c r="X16" i="2" s="1"/>
  <c r="W14" i="2"/>
  <c r="T9" i="2"/>
  <c r="T10" i="2" s="1"/>
  <c r="S9" i="2"/>
  <c r="S11" i="2" s="1"/>
  <c r="R9" i="2"/>
  <c r="R11" i="2" s="1"/>
  <c r="Q9" i="2"/>
  <c r="Q11" i="2" s="1"/>
  <c r="P9" i="2"/>
  <c r="P11" i="2" s="1"/>
  <c r="M8" i="2"/>
  <c r="M9" i="2" s="1"/>
  <c r="L9" i="2"/>
  <c r="K9" i="2"/>
  <c r="J10" i="2"/>
  <c r="I9" i="2"/>
  <c r="E34" i="2"/>
  <c r="D34" i="2"/>
  <c r="C34" i="2"/>
  <c r="B34" i="2"/>
  <c r="B26" i="2"/>
  <c r="B14" i="1"/>
  <c r="E6" i="1"/>
  <c r="D6" i="1"/>
  <c r="C6" i="1"/>
  <c r="B6" i="1"/>
  <c r="J9" i="2" l="1"/>
  <c r="Y15" i="2"/>
  <c r="S10" i="2"/>
  <c r="Z15" i="2"/>
  <c r="T11" i="2"/>
  <c r="AA15" i="2"/>
  <c r="K10" i="2"/>
  <c r="I10" i="2"/>
  <c r="L10" i="2"/>
  <c r="R10" i="2"/>
  <c r="M10" i="2"/>
  <c r="X15" i="2"/>
  <c r="P10" i="2"/>
  <c r="Q10" i="2"/>
  <c r="B11" i="2"/>
  <c r="B12" i="2"/>
  <c r="C12" i="2"/>
  <c r="C11" i="2"/>
  <c r="D11" i="2"/>
  <c r="D12" i="2"/>
  <c r="E12" i="2"/>
  <c r="E11" i="2"/>
  <c r="F11" i="2"/>
  <c r="F12" i="2"/>
</calcChain>
</file>

<file path=xl/sharedStrings.xml><?xml version="1.0" encoding="utf-8"?>
<sst xmlns="http://schemas.openxmlformats.org/spreadsheetml/2006/main" count="181" uniqueCount="95">
  <si>
    <t>Know</t>
  </si>
  <si>
    <t>Think</t>
  </si>
  <si>
    <t>Truth</t>
  </si>
  <si>
    <t>Understand</t>
  </si>
  <si>
    <t>Youth</t>
  </si>
  <si>
    <t>Heart of Darkness</t>
  </si>
  <si>
    <t>Lord Jim</t>
  </si>
  <si>
    <t>Chance</t>
  </si>
  <si>
    <t>Total words in texts</t>
  </si>
  <si>
    <t>Lexical epistemic markers</t>
  </si>
  <si>
    <t>Normalised frequency of epistemic markers per 10000 words</t>
  </si>
  <si>
    <t>HoD</t>
  </si>
  <si>
    <t>LJ</t>
  </si>
  <si>
    <t>Y</t>
  </si>
  <si>
    <t>C</t>
  </si>
  <si>
    <t>non-Marlow</t>
  </si>
  <si>
    <t>Normalized frequency of 'know', 'think', 'truth' and 'understand' lemmas</t>
  </si>
  <si>
    <t>Total words in text</t>
  </si>
  <si>
    <t>Lemmas</t>
  </si>
  <si>
    <t>Normalised frequency of lemmas per 10000 words</t>
  </si>
  <si>
    <t>Normalized frequency of all lexical epistemic stance markers (Appendix I) in each novel:</t>
  </si>
  <si>
    <t>Epistemic lexical item</t>
  </si>
  <si>
    <t>Non-Marlow novels</t>
  </si>
  <si>
    <t>Knows</t>
  </si>
  <si>
    <t>Knew</t>
  </si>
  <si>
    <t>Knowed/ Know’d</t>
  </si>
  <si>
    <t>Known</t>
  </si>
  <si>
    <t>Knowing</t>
  </si>
  <si>
    <t>Knowingly</t>
  </si>
  <si>
    <t>Lemma total</t>
  </si>
  <si>
    <t>Normalised frequency per 10000 words of novel</t>
  </si>
  <si>
    <t>Lemma as percentage of lexical epistemic markers</t>
  </si>
  <si>
    <t>Knowledgeable</t>
  </si>
  <si>
    <t>Knowledge</t>
  </si>
  <si>
    <r>
      <t xml:space="preserve">Table 3‑4: The derivations of </t>
    </r>
    <r>
      <rPr>
        <b/>
        <i/>
        <sz val="11"/>
        <color theme="1"/>
        <rFont val="Calibri"/>
        <family val="2"/>
        <scheme val="minor"/>
      </rPr>
      <t xml:space="preserve">KNOW </t>
    </r>
    <r>
      <rPr>
        <b/>
        <sz val="11"/>
        <color theme="1"/>
        <rFont val="Calibri"/>
        <family val="2"/>
        <scheme val="minor"/>
      </rPr>
      <t>in the Marlow texts</t>
    </r>
  </si>
  <si>
    <t>Tokens used in word list:</t>
  </si>
  <si>
    <t>Non-Marlow texts</t>
  </si>
  <si>
    <t>Total</t>
  </si>
  <si>
    <t>Epistemic words</t>
  </si>
  <si>
    <t>Understands</t>
  </si>
  <si>
    <t>Understood</t>
  </si>
  <si>
    <t>Understandable</t>
  </si>
  <si>
    <t>Understandably</t>
  </si>
  <si>
    <t>Understandingly</t>
  </si>
  <si>
    <r>
      <t>Understanding (</t>
    </r>
    <r>
      <rPr>
        <b/>
        <sz val="11"/>
        <color rgb="FF000000"/>
        <rFont val="Calibri"/>
        <family val="2"/>
        <scheme val="minor"/>
      </rPr>
      <t>Noun</t>
    </r>
    <r>
      <rPr>
        <sz val="11"/>
        <color rgb="FF000000"/>
        <rFont val="Calibri"/>
        <family val="2"/>
        <scheme val="minor"/>
      </rPr>
      <t>)</t>
    </r>
  </si>
  <si>
    <t>Table 3-6 The derivations of UNDERSTAND in the Marlow texts</t>
  </si>
  <si>
    <r>
      <t xml:space="preserve">Table 3‑3: The verb lemma </t>
    </r>
    <r>
      <rPr>
        <b/>
        <i/>
        <sz val="11"/>
        <color theme="1"/>
        <rFont val="Calibri"/>
        <family val="2"/>
        <scheme val="minor"/>
      </rPr>
      <t xml:space="preserve">KNOW </t>
    </r>
    <r>
      <rPr>
        <b/>
        <sz val="11"/>
        <color theme="1"/>
        <rFont val="Calibri"/>
        <family val="2"/>
        <scheme val="minor"/>
      </rPr>
      <t>in the texts</t>
    </r>
  </si>
  <si>
    <t>Thinker</t>
  </si>
  <si>
    <t>Thinkers</t>
  </si>
  <si>
    <t>Thinkin</t>
  </si>
  <si>
    <t>Thinking</t>
  </si>
  <si>
    <t>Thinking's</t>
  </si>
  <si>
    <t>Thinks</t>
  </si>
  <si>
    <t>Thought</t>
  </si>
  <si>
    <t>Thoughtful</t>
  </si>
  <si>
    <t>Thoughtfully</t>
  </si>
  <si>
    <t>Thoughtfulness</t>
  </si>
  <si>
    <t>Thoughtless</t>
  </si>
  <si>
    <t>Thoughtlessly</t>
  </si>
  <si>
    <t>Thoughts</t>
  </si>
  <si>
    <t>Table 3-8 The derivations of THINK in the Marlow texts</t>
  </si>
  <si>
    <t xml:space="preserve">True </t>
  </si>
  <si>
    <t>Truer</t>
  </si>
  <si>
    <t>Truest</t>
  </si>
  <si>
    <t>Truly</t>
  </si>
  <si>
    <t>Truthful</t>
  </si>
  <si>
    <t>Truthfully</t>
  </si>
  <si>
    <t>Truthfulness</t>
  </si>
  <si>
    <t>Truthts</t>
  </si>
  <si>
    <t>Truth's</t>
  </si>
  <si>
    <r>
      <t xml:space="preserve">Table 3‑5: The verb lemma </t>
    </r>
    <r>
      <rPr>
        <b/>
        <i/>
        <sz val="11"/>
        <color theme="1"/>
        <rFont val="Calibri"/>
        <family val="2"/>
        <scheme val="minor"/>
      </rPr>
      <t>UNDERSTAND</t>
    </r>
    <r>
      <rPr>
        <b/>
        <sz val="11"/>
        <color theme="1"/>
        <rFont val="Calibri"/>
        <family val="2"/>
        <scheme val="minor"/>
      </rPr>
      <t xml:space="preserve"> in the texts</t>
    </r>
  </si>
  <si>
    <t>Table 3‑7: The verb lemma THINK in the texts</t>
  </si>
  <si>
    <t>Table 3‑7: The verb lemma TRUTH in the texts</t>
  </si>
  <si>
    <t>Youth/Chance</t>
  </si>
  <si>
    <t>Log-likelihood</t>
  </si>
  <si>
    <t>HoD/Chance</t>
  </si>
  <si>
    <t>LJ/Chance</t>
  </si>
  <si>
    <t>HoD/LJ</t>
  </si>
  <si>
    <t>Lexical epistemic markers between Marlow texts</t>
  </si>
  <si>
    <t>Text</t>
  </si>
  <si>
    <t>Marlow texts compared to non-Marlow texts</t>
  </si>
  <si>
    <t>Texts</t>
  </si>
  <si>
    <t>The lemma 'understand'</t>
  </si>
  <si>
    <t>The lemma 'think'</t>
  </si>
  <si>
    <t>The lemma 'truth'</t>
  </si>
  <si>
    <t>P-value</t>
  </si>
  <si>
    <r>
      <t>p</t>
    </r>
    <r>
      <rPr>
        <sz val="11"/>
        <color theme="1"/>
        <rFont val="Calibri"/>
        <family val="2"/>
      </rPr>
      <t>&lt;0,001</t>
    </r>
  </si>
  <si>
    <t>P&lt;0,0001</t>
  </si>
  <si>
    <r>
      <t>p</t>
    </r>
    <r>
      <rPr>
        <sz val="11"/>
        <color theme="1"/>
        <rFont val="Calibri"/>
        <family val="2"/>
      </rPr>
      <t>&lt;0,00001</t>
    </r>
  </si>
  <si>
    <r>
      <t xml:space="preserve">Log-likelihood of </t>
    </r>
    <r>
      <rPr>
        <b/>
        <i/>
        <sz val="11"/>
        <color theme="1"/>
        <rFont val="Calibri"/>
        <family val="2"/>
        <scheme val="minor"/>
      </rPr>
      <t>KNOW</t>
    </r>
  </si>
  <si>
    <t xml:space="preserve">The verb lemma 'know' in comparison to the non-Marlow texts </t>
  </si>
  <si>
    <t>Lemma</t>
  </si>
  <si>
    <t>Lemmas that convey certainty in the Marlow texts</t>
  </si>
  <si>
    <t>Lemmas that convey uncertainty in the Marlow texts</t>
  </si>
  <si>
    <t>0,0001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</si>
</sst>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Font="1" applyBorder="1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4" xfId="0" applyFont="1" applyBorder="1"/>
    <xf numFmtId="0" fontId="0" fillId="0" borderId="4" xfId="0" applyFont="1" applyBorder="1" applyAlignment="1">
      <alignment horizontal="center"/>
    </xf>
    <xf numFmtId="0" fontId="0" fillId="0" borderId="10" xfId="0" applyFont="1" applyBorder="1"/>
    <xf numFmtId="0" fontId="0" fillId="0" borderId="11" xfId="0" applyFont="1" applyBorder="1"/>
    <xf numFmtId="0" fontId="0" fillId="0" borderId="12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9" xfId="0" applyFont="1" applyBorder="1"/>
    <xf numFmtId="0" fontId="0" fillId="0" borderId="0" xfId="0" applyFont="1"/>
    <xf numFmtId="0" fontId="0" fillId="0" borderId="7" xfId="0" applyFont="1" applyBorder="1" applyAlignment="1">
      <alignment wrapText="1"/>
    </xf>
    <xf numFmtId="0" fontId="0" fillId="0" borderId="8" xfId="0" applyFont="1" applyBorder="1"/>
    <xf numFmtId="0" fontId="0" fillId="0" borderId="7" xfId="0" applyFont="1" applyBorder="1"/>
    <xf numFmtId="0" fontId="0" fillId="0" borderId="5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justify" vertical="center" wrapText="1"/>
    </xf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0" xfId="0" applyFont="1" applyBorder="1"/>
    <xf numFmtId="0" fontId="1" fillId="0" borderId="7" xfId="0" applyFont="1" applyBorder="1"/>
    <xf numFmtId="0" fontId="1" fillId="0" borderId="9" xfId="0" applyFont="1" applyBorder="1"/>
    <xf numFmtId="0" fontId="0" fillId="0" borderId="5" xfId="0" applyFont="1" applyBorder="1" applyAlignment="1">
      <alignment wrapText="1"/>
    </xf>
    <xf numFmtId="1" fontId="0" fillId="0" borderId="8" xfId="0" applyNumberFormat="1" applyFont="1" applyBorder="1" applyAlignment="1">
      <alignment horizontal="center" vertical="center" wrapText="1"/>
    </xf>
    <xf numFmtId="1" fontId="0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0" fillId="0" borderId="0" xfId="0" applyFont="1" applyAlignment="1">
      <alignment horizontal="left"/>
    </xf>
    <xf numFmtId="1" fontId="0" fillId="0" borderId="6" xfId="0" applyNumberFormat="1" applyFont="1" applyBorder="1" applyAlignment="1">
      <alignment horizontal="left"/>
    </xf>
    <xf numFmtId="1" fontId="0" fillId="0" borderId="9" xfId="0" applyNumberFormat="1" applyFont="1" applyBorder="1" applyAlignment="1">
      <alignment horizontal="left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/>
    </xf>
    <xf numFmtId="1" fontId="0" fillId="0" borderId="12" xfId="0" applyNumberFormat="1" applyFont="1" applyBorder="1" applyAlignment="1">
      <alignment horizontal="left"/>
    </xf>
    <xf numFmtId="0" fontId="1" fillId="0" borderId="0" xfId="0" applyFont="1"/>
    <xf numFmtId="0" fontId="1" fillId="0" borderId="5" xfId="0" applyNumberFormat="1" applyFont="1" applyFill="1" applyBorder="1" applyAlignment="1">
      <alignment horizontal="left"/>
    </xf>
    <xf numFmtId="1" fontId="0" fillId="2" borderId="6" xfId="0" applyNumberFormat="1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1" fontId="0" fillId="2" borderId="6" xfId="0" applyNumberFormat="1" applyFont="1" applyFill="1" applyBorder="1" applyAlignment="1">
      <alignment horizontal="left"/>
    </xf>
    <xf numFmtId="0" fontId="5" fillId="2" borderId="5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left" vertical="center"/>
    </xf>
    <xf numFmtId="1" fontId="1" fillId="0" borderId="4" xfId="0" applyNumberFormat="1" applyFont="1" applyBorder="1" applyAlignment="1">
      <alignment horizontal="left"/>
    </xf>
    <xf numFmtId="1" fontId="1" fillId="0" borderId="6" xfId="0" applyNumberFormat="1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0" borderId="0" xfId="0" applyFont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0" fillId="2" borderId="0" xfId="0" applyFont="1" applyFill="1"/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" fontId="5" fillId="0" borderId="4" xfId="0" applyNumberFormat="1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1" fontId="5" fillId="0" borderId="8" xfId="0" applyNumberFormat="1" applyFont="1" applyBorder="1" applyAlignment="1">
      <alignment horizontal="left" vertical="center"/>
    </xf>
    <xf numFmtId="1" fontId="0" fillId="0" borderId="9" xfId="0" applyNumberFormat="1" applyFont="1" applyBorder="1" applyAlignment="1">
      <alignment horizontal="left" vertical="center"/>
    </xf>
    <xf numFmtId="1" fontId="5" fillId="0" borderId="4" xfId="0" applyNumberFormat="1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5" fillId="0" borderId="8" xfId="0" applyFont="1" applyBorder="1" applyAlignment="1">
      <alignment horizontal="left" vertical="center"/>
    </xf>
    <xf numFmtId="0" fontId="0" fillId="2" borderId="6" xfId="0" applyFont="1" applyFill="1" applyBorder="1"/>
    <xf numFmtId="0" fontId="0" fillId="0" borderId="0" xfId="0" applyFont="1" applyAlignment="1">
      <alignment horizontal="justify" vertical="center"/>
    </xf>
    <xf numFmtId="1" fontId="0" fillId="0" borderId="6" xfId="0" applyNumberFormat="1" applyFont="1" applyFill="1" applyBorder="1" applyAlignment="1">
      <alignment horizontal="left"/>
    </xf>
    <xf numFmtId="0" fontId="1" fillId="0" borderId="10" xfId="0" applyFont="1" applyBorder="1" applyAlignment="1">
      <alignment horizontal="left" vertical="center"/>
    </xf>
    <xf numFmtId="0" fontId="0" fillId="0" borderId="11" xfId="0" applyFont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wrapText="1"/>
    </xf>
    <xf numFmtId="0" fontId="5" fillId="0" borderId="11" xfId="0" applyFont="1" applyBorder="1" applyAlignment="1">
      <alignment horizontal="left"/>
    </xf>
    <xf numFmtId="0" fontId="5" fillId="0" borderId="5" xfId="0" applyFont="1" applyBorder="1" applyAlignment="1">
      <alignment horizontal="left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1" fontId="5" fillId="0" borderId="4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" fontId="5" fillId="0" borderId="6" xfId="0" applyNumberFormat="1" applyFont="1" applyBorder="1" applyAlignment="1">
      <alignment horizontal="left" vertical="center" wrapText="1"/>
    </xf>
    <xf numFmtId="1" fontId="5" fillId="0" borderId="8" xfId="0" applyNumberFormat="1" applyFont="1" applyBorder="1" applyAlignment="1">
      <alignment horizontal="left" vertical="center" wrapText="1"/>
    </xf>
    <xf numFmtId="1" fontId="5" fillId="0" borderId="9" xfId="0" applyNumberFormat="1" applyFont="1" applyBorder="1" applyAlignment="1">
      <alignment horizontal="left" vertical="center" wrapText="1"/>
    </xf>
    <xf numFmtId="1" fontId="0" fillId="0" borderId="9" xfId="0" applyNumberFormat="1" applyFont="1" applyBorder="1"/>
    <xf numFmtId="0" fontId="1" fillId="0" borderId="12" xfId="0" applyFont="1" applyBorder="1"/>
    <xf numFmtId="0" fontId="0" fillId="0" borderId="6" xfId="0" applyBorder="1"/>
    <xf numFmtId="0" fontId="0" fillId="0" borderId="9" xfId="0" applyBorder="1"/>
    <xf numFmtId="0" fontId="0" fillId="0" borderId="0" xfId="0" applyBorder="1"/>
    <xf numFmtId="0" fontId="1" fillId="0" borderId="0" xfId="0" applyFont="1" applyBorder="1" applyAlignment="1">
      <alignment wrapText="1"/>
    </xf>
    <xf numFmtId="1" fontId="0" fillId="0" borderId="12" xfId="0" applyNumberFormat="1" applyFont="1" applyBorder="1" applyAlignment="1"/>
    <xf numFmtId="1" fontId="0" fillId="0" borderId="6" xfId="0" applyNumberFormat="1" applyFont="1" applyBorder="1" applyAlignment="1"/>
    <xf numFmtId="0" fontId="5" fillId="0" borderId="5" xfId="0" applyFont="1" applyBorder="1" applyAlignment="1"/>
    <xf numFmtId="0" fontId="5" fillId="0" borderId="4" xfId="0" applyFont="1" applyBorder="1" applyAlignment="1"/>
    <xf numFmtId="0" fontId="5" fillId="0" borderId="5" xfId="0" applyFont="1" applyFill="1" applyBorder="1" applyAlignment="1"/>
    <xf numFmtId="0" fontId="5" fillId="0" borderId="4" xfId="0" applyFont="1" applyFill="1" applyBorder="1" applyAlignment="1"/>
    <xf numFmtId="0" fontId="5" fillId="0" borderId="7" xfId="0" applyFont="1" applyBorder="1" applyAlignment="1"/>
    <xf numFmtId="0" fontId="5" fillId="0" borderId="8" xfId="0" applyFont="1" applyBorder="1" applyAlignment="1"/>
    <xf numFmtId="1" fontId="0" fillId="0" borderId="9" xfId="0" applyNumberFormat="1" applyFont="1" applyBorder="1" applyAlignment="1"/>
    <xf numFmtId="0" fontId="5" fillId="0" borderId="10" xfId="0" applyFont="1" applyBorder="1" applyAlignment="1"/>
    <xf numFmtId="0" fontId="5" fillId="0" borderId="11" xfId="0" applyFont="1" applyBorder="1" applyAlignment="1"/>
    <xf numFmtId="11" fontId="0" fillId="0" borderId="0" xfId="0" applyNumberFormat="1"/>
    <xf numFmtId="0" fontId="0" fillId="0" borderId="4" xfId="0" applyBorder="1"/>
    <xf numFmtId="0" fontId="1" fillId="0" borderId="11" xfId="0" applyFont="1" applyBorder="1"/>
    <xf numFmtId="0" fontId="0" fillId="0" borderId="8" xfId="0" applyBorder="1"/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18" xfId="0" applyFont="1" applyBorder="1"/>
    <xf numFmtId="0" fontId="1" fillId="0" borderId="19" xfId="0" applyFont="1" applyFill="1" applyBorder="1"/>
    <xf numFmtId="0" fontId="1" fillId="0" borderId="17" xfId="0" applyFont="1" applyFill="1" applyBorder="1"/>
    <xf numFmtId="0" fontId="7" fillId="0" borderId="5" xfId="0" applyFont="1" applyBorder="1"/>
    <xf numFmtId="0" fontId="7" fillId="0" borderId="7" xfId="0" applyFont="1" applyBorder="1"/>
    <xf numFmtId="0" fontId="1" fillId="0" borderId="5" xfId="0" applyFont="1" applyBorder="1"/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2" fillId="0" borderId="6" xfId="0" applyFont="1" applyBorder="1"/>
    <xf numFmtId="0" fontId="5" fillId="0" borderId="7" xfId="0" applyFont="1" applyBorder="1" applyAlignment="1">
      <alignment horizontal="left" wrapText="1"/>
    </xf>
    <xf numFmtId="0" fontId="0" fillId="0" borderId="10" xfId="0" applyFont="1" applyBorder="1" applyAlignment="1">
      <alignment horizontal="center" wrapText="1"/>
    </xf>
    <xf numFmtId="0" fontId="0" fillId="0" borderId="12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1" fillId="0" borderId="16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7" fillId="0" borderId="0" xfId="0" applyFont="1" applyBorder="1"/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zoomScaleNormal="100" workbookViewId="0">
      <selection activeCell="E10" sqref="E10"/>
    </sheetView>
  </sheetViews>
  <sheetFormatPr defaultRowHeight="15" x14ac:dyDescent="0.25"/>
  <cols>
    <col min="1" max="1" width="18.28515625" customWidth="1"/>
    <col min="2" max="2" width="12" bestFit="1" customWidth="1"/>
    <col min="3" max="4" width="11.5703125" bestFit="1" customWidth="1"/>
    <col min="5" max="5" width="28.140625" customWidth="1"/>
    <col min="6" max="6" width="13.7109375" customWidth="1"/>
    <col min="7" max="7" width="11.28515625" bestFit="1" customWidth="1"/>
  </cols>
  <sheetData>
    <row r="1" spans="1:12" ht="15.75" thickBot="1" x14ac:dyDescent="0.3"/>
    <row r="2" spans="1:12" x14ac:dyDescent="0.25">
      <c r="A2" s="7" t="s">
        <v>20</v>
      </c>
      <c r="B2" s="8"/>
      <c r="C2" s="8"/>
      <c r="D2" s="8"/>
      <c r="E2" s="9"/>
      <c r="F2" s="1"/>
      <c r="G2" s="13"/>
      <c r="H2" s="13"/>
      <c r="I2" s="13"/>
      <c r="J2" s="13"/>
      <c r="K2" s="13"/>
      <c r="L2" s="13"/>
    </row>
    <row r="3" spans="1:12" x14ac:dyDescent="0.25">
      <c r="A3" s="10"/>
      <c r="B3" s="6" t="s">
        <v>13</v>
      </c>
      <c r="C3" s="6" t="s">
        <v>11</v>
      </c>
      <c r="D3" s="6" t="s">
        <v>12</v>
      </c>
      <c r="E3" s="20" t="s">
        <v>14</v>
      </c>
      <c r="F3" s="1"/>
      <c r="G3" s="13"/>
      <c r="H3" s="13"/>
      <c r="I3" s="13"/>
      <c r="J3" s="13"/>
      <c r="K3" s="13"/>
      <c r="L3" s="13"/>
    </row>
    <row r="4" spans="1:12" ht="30" x14ac:dyDescent="0.25">
      <c r="A4" s="17" t="s">
        <v>8</v>
      </c>
      <c r="B4" s="18">
        <v>13426</v>
      </c>
      <c r="C4" s="18">
        <v>39370</v>
      </c>
      <c r="D4" s="18">
        <v>131669</v>
      </c>
      <c r="E4" s="21">
        <v>138262</v>
      </c>
      <c r="F4" s="1"/>
      <c r="G4" s="13"/>
      <c r="H4" s="13"/>
      <c r="I4" s="13"/>
      <c r="J4" s="13"/>
      <c r="K4" s="13"/>
      <c r="L4" s="13"/>
    </row>
    <row r="5" spans="1:12" ht="30" x14ac:dyDescent="0.25">
      <c r="A5" s="17" t="s">
        <v>9</v>
      </c>
      <c r="B5" s="18">
        <v>404</v>
      </c>
      <c r="C5" s="18">
        <v>1643</v>
      </c>
      <c r="D5" s="18">
        <v>5118</v>
      </c>
      <c r="E5" s="21">
        <v>6248</v>
      </c>
      <c r="F5" s="1"/>
      <c r="G5" s="13"/>
      <c r="H5" s="13"/>
      <c r="I5" s="13"/>
      <c r="J5" s="13"/>
      <c r="K5" s="13"/>
      <c r="L5" s="13"/>
    </row>
    <row r="6" spans="1:12" ht="60.75" thickBot="1" x14ac:dyDescent="0.3">
      <c r="A6" s="19" t="s">
        <v>10</v>
      </c>
      <c r="B6" s="27">
        <f>SUM(B5/B4*A8)</f>
        <v>300.90868464173991</v>
      </c>
      <c r="C6" s="27">
        <f>SUM(C5/C4*A8)</f>
        <v>417.32283464566927</v>
      </c>
      <c r="D6" s="27">
        <f>SUM(D5/D4*A8)</f>
        <v>388.7019723701099</v>
      </c>
      <c r="E6" s="28">
        <f>SUM(E5/E4*A8)</f>
        <v>451.89567632465901</v>
      </c>
      <c r="F6" s="1"/>
      <c r="G6" s="13"/>
      <c r="H6" s="13"/>
      <c r="I6" s="13"/>
      <c r="J6" s="13"/>
      <c r="K6" s="13"/>
      <c r="L6" s="13"/>
    </row>
    <row r="7" spans="1:12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2" x14ac:dyDescent="0.25">
      <c r="A8" s="13">
        <v>10000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12" ht="15.75" thickBot="1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90" customHeight="1" x14ac:dyDescent="0.25">
      <c r="A10" s="126" t="s">
        <v>16</v>
      </c>
      <c r="B10" s="127"/>
      <c r="C10" s="1"/>
      <c r="D10" s="1"/>
      <c r="E10" s="1"/>
      <c r="F10" s="1"/>
      <c r="G10" s="13"/>
      <c r="H10" s="13"/>
      <c r="I10" s="13"/>
      <c r="J10" s="13"/>
      <c r="K10" s="13"/>
      <c r="L10" s="13"/>
    </row>
    <row r="11" spans="1:12" x14ac:dyDescent="0.25">
      <c r="A11" s="10"/>
      <c r="B11" s="11" t="s">
        <v>15</v>
      </c>
      <c r="C11" s="1"/>
      <c r="D11" s="1"/>
      <c r="E11" s="1"/>
      <c r="F11" s="1"/>
      <c r="G11" s="13"/>
      <c r="H11" s="13"/>
      <c r="I11" s="13"/>
      <c r="J11" s="13"/>
      <c r="K11" s="13"/>
      <c r="L11" s="13"/>
    </row>
    <row r="12" spans="1:12" x14ac:dyDescent="0.25">
      <c r="A12" s="10" t="s">
        <v>17</v>
      </c>
      <c r="B12" s="11">
        <v>1306448</v>
      </c>
      <c r="C12" s="1"/>
      <c r="D12" s="1"/>
      <c r="E12" s="1"/>
      <c r="F12" s="1"/>
      <c r="G12" s="13"/>
      <c r="H12" s="13"/>
      <c r="I12" s="13"/>
      <c r="J12" s="13"/>
      <c r="K12" s="13"/>
      <c r="L12" s="13"/>
    </row>
    <row r="13" spans="1:12" x14ac:dyDescent="0.25">
      <c r="A13" s="10" t="s">
        <v>18</v>
      </c>
      <c r="B13" s="11">
        <v>8525</v>
      </c>
      <c r="C13" s="1"/>
      <c r="D13" s="1"/>
      <c r="E13" s="1"/>
      <c r="F13" s="1"/>
      <c r="G13" s="13"/>
      <c r="H13" s="13"/>
      <c r="I13" s="13"/>
      <c r="J13" s="13"/>
      <c r="K13" s="13"/>
      <c r="L13" s="13"/>
    </row>
    <row r="14" spans="1:12" ht="60.75" thickBot="1" x14ac:dyDescent="0.3">
      <c r="A14" s="14" t="s">
        <v>19</v>
      </c>
      <c r="B14" s="89">
        <f>SUM(B13/B12*A16)</f>
        <v>65.253266873231851</v>
      </c>
      <c r="C14" s="1"/>
      <c r="D14" s="1"/>
      <c r="E14" s="1"/>
      <c r="F14" s="1"/>
      <c r="G14" s="13"/>
      <c r="H14" s="13"/>
      <c r="I14" s="13"/>
      <c r="J14" s="13"/>
      <c r="K14" s="13"/>
      <c r="L14" s="13"/>
    </row>
    <row r="15" spans="1:12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2" x14ac:dyDescent="0.25">
      <c r="A16" s="13">
        <v>10000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x14ac:dyDescent="0.25">
      <c r="L22" s="13"/>
    </row>
    <row r="23" spans="1:12" x14ac:dyDescent="0.25">
      <c r="L23" s="13"/>
    </row>
    <row r="24" spans="1:12" x14ac:dyDescent="0.25">
      <c r="L24" s="13"/>
    </row>
    <row r="25" spans="1:12" x14ac:dyDescent="0.25">
      <c r="L25" s="13"/>
    </row>
    <row r="26" spans="1:12" x14ac:dyDescent="0.25">
      <c r="L26" s="13"/>
    </row>
    <row r="27" spans="1:12" x14ac:dyDescent="0.25">
      <c r="L27" s="13"/>
    </row>
    <row r="28" spans="1:12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</sheetData>
  <mergeCells count="1">
    <mergeCell ref="A10:B10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50"/>
  <sheetViews>
    <sheetView topLeftCell="A16" zoomScaleNormal="100" workbookViewId="0">
      <selection activeCell="H21" sqref="H21"/>
    </sheetView>
  </sheetViews>
  <sheetFormatPr defaultRowHeight="15" x14ac:dyDescent="0.25"/>
  <cols>
    <col min="1" max="1" width="19.85546875" style="13" customWidth="1"/>
    <col min="2" max="2" width="15" style="13" customWidth="1"/>
    <col min="3" max="3" width="9.28515625" style="13" customWidth="1"/>
    <col min="4" max="4" width="12.5703125" style="13" bestFit="1" customWidth="1"/>
    <col min="5" max="5" width="12" style="13" customWidth="1"/>
    <col min="6" max="6" width="9.85546875" style="13" customWidth="1"/>
    <col min="7" max="7" width="13" style="13" bestFit="1" customWidth="1"/>
    <col min="8" max="8" width="18" style="13" customWidth="1"/>
    <col min="9" max="9" width="12.5703125" style="13" bestFit="1" customWidth="1"/>
    <col min="10" max="11" width="9.140625" style="13"/>
    <col min="12" max="12" width="10.140625" style="13" customWidth="1"/>
    <col min="13" max="14" width="9.140625" style="13"/>
    <col min="15" max="15" width="16.28515625" style="13" bestFit="1" customWidth="1"/>
    <col min="16" max="16" width="6.140625" style="13" customWidth="1"/>
    <col min="17" max="21" width="9.140625" style="13"/>
    <col min="22" max="22" width="15.42578125" style="13" bestFit="1" customWidth="1"/>
    <col min="23" max="26" width="9.140625" style="13"/>
    <col min="27" max="27" width="10.42578125" style="13" customWidth="1"/>
    <col min="28" max="16384" width="9.140625" style="13"/>
  </cols>
  <sheetData>
    <row r="1" spans="1:27" ht="15.75" thickBot="1" x14ac:dyDescent="0.3">
      <c r="A1" s="69"/>
    </row>
    <row r="2" spans="1:27" ht="15.75" thickBot="1" x14ac:dyDescent="0.3">
      <c r="A2" s="71" t="s">
        <v>46</v>
      </c>
      <c r="B2" s="72"/>
      <c r="C2" s="72"/>
      <c r="D2" s="72"/>
      <c r="E2" s="72"/>
      <c r="F2" s="73"/>
      <c r="G2" s="33"/>
      <c r="H2" s="22" t="s">
        <v>70</v>
      </c>
      <c r="I2" s="54"/>
      <c r="J2" s="54"/>
      <c r="K2" s="54"/>
      <c r="L2" s="54"/>
      <c r="M2" s="54"/>
      <c r="O2" s="22" t="s">
        <v>71</v>
      </c>
      <c r="V2" s="22" t="s">
        <v>72</v>
      </c>
    </row>
    <row r="3" spans="1:27" ht="45" x14ac:dyDescent="0.25">
      <c r="A3" s="84" t="s">
        <v>21</v>
      </c>
      <c r="B3" s="81" t="s">
        <v>4</v>
      </c>
      <c r="C3" s="81" t="s">
        <v>5</v>
      </c>
      <c r="D3" s="82" t="s">
        <v>6</v>
      </c>
      <c r="E3" s="81" t="s">
        <v>7</v>
      </c>
      <c r="F3" s="85" t="s">
        <v>22</v>
      </c>
      <c r="G3" s="33"/>
      <c r="H3" s="29" t="s">
        <v>38</v>
      </c>
      <c r="I3" s="55" t="s">
        <v>4</v>
      </c>
      <c r="J3" s="55" t="s">
        <v>5</v>
      </c>
      <c r="K3" s="55" t="s">
        <v>6</v>
      </c>
      <c r="L3" s="55" t="s">
        <v>7</v>
      </c>
      <c r="M3" s="56" t="s">
        <v>22</v>
      </c>
      <c r="O3" s="57" t="s">
        <v>38</v>
      </c>
      <c r="P3" s="55" t="s">
        <v>4</v>
      </c>
      <c r="Q3" s="55" t="s">
        <v>5</v>
      </c>
      <c r="R3" s="55" t="s">
        <v>6</v>
      </c>
      <c r="S3" s="55" t="s">
        <v>7</v>
      </c>
      <c r="T3" s="56" t="s">
        <v>22</v>
      </c>
      <c r="V3" s="57" t="s">
        <v>38</v>
      </c>
      <c r="W3" s="55" t="s">
        <v>4</v>
      </c>
      <c r="X3" s="55" t="s">
        <v>5</v>
      </c>
      <c r="Y3" s="55" t="s">
        <v>6</v>
      </c>
      <c r="Z3" s="55" t="s">
        <v>7</v>
      </c>
      <c r="AA3" s="56" t="s">
        <v>22</v>
      </c>
    </row>
    <row r="4" spans="1:27" x14ac:dyDescent="0.25">
      <c r="A4" s="30" t="s">
        <v>0</v>
      </c>
      <c r="B4" s="36">
        <v>20</v>
      </c>
      <c r="C4" s="36">
        <v>87</v>
      </c>
      <c r="D4" s="37">
        <v>257</v>
      </c>
      <c r="E4" s="36">
        <v>345</v>
      </c>
      <c r="F4" s="74">
        <v>2171</v>
      </c>
      <c r="G4" s="33"/>
      <c r="H4" s="30" t="s">
        <v>3</v>
      </c>
      <c r="I4" s="36">
        <v>6</v>
      </c>
      <c r="J4" s="36">
        <v>21</v>
      </c>
      <c r="K4" s="36">
        <v>61</v>
      </c>
      <c r="L4" s="36">
        <v>99</v>
      </c>
      <c r="M4" s="42">
        <v>593</v>
      </c>
      <c r="N4" s="58"/>
      <c r="O4" s="43" t="s">
        <v>1</v>
      </c>
      <c r="P4" s="44">
        <v>15</v>
      </c>
      <c r="Q4" s="44">
        <v>38</v>
      </c>
      <c r="R4" s="44">
        <v>134</v>
      </c>
      <c r="S4" s="44">
        <v>202</v>
      </c>
      <c r="T4" s="45">
        <v>1219</v>
      </c>
      <c r="V4" s="52" t="s">
        <v>61</v>
      </c>
      <c r="W4" s="53">
        <v>0</v>
      </c>
      <c r="X4" s="53">
        <v>14</v>
      </c>
      <c r="Y4" s="53">
        <v>50</v>
      </c>
      <c r="Z4" s="53">
        <v>51</v>
      </c>
      <c r="AA4" s="45">
        <v>373</v>
      </c>
    </row>
    <row r="5" spans="1:27" x14ac:dyDescent="0.25">
      <c r="A5" s="30" t="s">
        <v>23</v>
      </c>
      <c r="B5" s="36">
        <v>0</v>
      </c>
      <c r="C5" s="36">
        <v>7</v>
      </c>
      <c r="D5" s="37">
        <v>26</v>
      </c>
      <c r="E5" s="36">
        <v>19</v>
      </c>
      <c r="F5" s="74">
        <v>249</v>
      </c>
      <c r="G5" s="33"/>
      <c r="H5" s="31" t="s">
        <v>39</v>
      </c>
      <c r="I5" s="36">
        <v>0</v>
      </c>
      <c r="J5" s="36">
        <v>0</v>
      </c>
      <c r="K5" s="36">
        <v>3</v>
      </c>
      <c r="L5" s="36">
        <v>1</v>
      </c>
      <c r="M5" s="42">
        <v>13</v>
      </c>
      <c r="N5" s="58"/>
      <c r="O5" s="46" t="s">
        <v>49</v>
      </c>
      <c r="P5" s="44">
        <v>0</v>
      </c>
      <c r="Q5" s="44">
        <v>0</v>
      </c>
      <c r="R5" s="44">
        <v>0</v>
      </c>
      <c r="S5" s="44">
        <v>0</v>
      </c>
      <c r="T5" s="45">
        <v>1</v>
      </c>
      <c r="V5" s="52" t="s">
        <v>62</v>
      </c>
      <c r="W5" s="53">
        <v>0</v>
      </c>
      <c r="X5" s="53">
        <v>0</v>
      </c>
      <c r="Y5" s="53">
        <v>1</v>
      </c>
      <c r="Z5" s="53">
        <v>1</v>
      </c>
      <c r="AA5" s="45">
        <v>1</v>
      </c>
    </row>
    <row r="6" spans="1:27" ht="15.75" thickBot="1" x14ac:dyDescent="0.3">
      <c r="A6" s="30" t="s">
        <v>27</v>
      </c>
      <c r="B6" s="36">
        <v>2</v>
      </c>
      <c r="C6" s="36">
        <v>3</v>
      </c>
      <c r="D6" s="37">
        <v>8</v>
      </c>
      <c r="E6" s="36">
        <v>5</v>
      </c>
      <c r="F6" s="74">
        <v>74</v>
      </c>
      <c r="G6" s="33"/>
      <c r="H6" s="50" t="s">
        <v>44</v>
      </c>
      <c r="I6" s="51">
        <v>0</v>
      </c>
      <c r="J6" s="51">
        <v>0</v>
      </c>
      <c r="K6" s="51">
        <v>1</v>
      </c>
      <c r="L6" s="51">
        <v>15</v>
      </c>
      <c r="M6" s="35">
        <v>43</v>
      </c>
      <c r="N6" s="58"/>
      <c r="O6" s="46" t="s">
        <v>50</v>
      </c>
      <c r="P6" s="44">
        <v>3</v>
      </c>
      <c r="Q6" s="44">
        <v>6</v>
      </c>
      <c r="R6" s="44">
        <v>28</v>
      </c>
      <c r="S6" s="44">
        <v>47</v>
      </c>
      <c r="T6" s="45">
        <v>312</v>
      </c>
      <c r="V6" s="52" t="s">
        <v>63</v>
      </c>
      <c r="W6" s="53">
        <v>0</v>
      </c>
      <c r="X6" s="53">
        <v>0</v>
      </c>
      <c r="Y6" s="53">
        <v>0</v>
      </c>
      <c r="Z6" s="53">
        <v>0</v>
      </c>
      <c r="AA6" s="45">
        <v>3</v>
      </c>
    </row>
    <row r="7" spans="1:27" x14ac:dyDescent="0.25">
      <c r="A7" s="30" t="s">
        <v>24</v>
      </c>
      <c r="B7" s="36">
        <v>4</v>
      </c>
      <c r="C7" s="36">
        <v>21</v>
      </c>
      <c r="D7" s="37">
        <v>58</v>
      </c>
      <c r="E7" s="36">
        <v>74</v>
      </c>
      <c r="F7" s="74">
        <v>644</v>
      </c>
      <c r="G7" s="33"/>
      <c r="H7" s="31" t="s">
        <v>40</v>
      </c>
      <c r="I7" s="36">
        <v>1</v>
      </c>
      <c r="J7" s="36">
        <v>3</v>
      </c>
      <c r="K7" s="36">
        <v>23</v>
      </c>
      <c r="L7" s="36">
        <v>28</v>
      </c>
      <c r="M7" s="42">
        <v>232</v>
      </c>
      <c r="N7" s="58"/>
      <c r="O7" s="46" t="s">
        <v>52</v>
      </c>
      <c r="P7" s="44">
        <v>0</v>
      </c>
      <c r="Q7" s="44">
        <v>1</v>
      </c>
      <c r="R7" s="44">
        <v>4</v>
      </c>
      <c r="S7" s="44">
        <v>10</v>
      </c>
      <c r="T7" s="45">
        <v>45</v>
      </c>
      <c r="V7" s="52" t="s">
        <v>64</v>
      </c>
      <c r="W7" s="53">
        <v>0</v>
      </c>
      <c r="X7" s="53">
        <v>1</v>
      </c>
      <c r="Y7" s="53">
        <v>4</v>
      </c>
      <c r="Z7" s="53">
        <v>5</v>
      </c>
      <c r="AA7" s="45">
        <v>29</v>
      </c>
    </row>
    <row r="8" spans="1:27" x14ac:dyDescent="0.25">
      <c r="A8" s="31" t="s">
        <v>25</v>
      </c>
      <c r="B8" s="36">
        <v>0</v>
      </c>
      <c r="C8" s="36">
        <v>0</v>
      </c>
      <c r="D8" s="37">
        <v>0</v>
      </c>
      <c r="E8" s="36">
        <v>0</v>
      </c>
      <c r="F8" s="74">
        <v>2</v>
      </c>
      <c r="G8" s="33"/>
      <c r="H8" s="59" t="s">
        <v>29</v>
      </c>
      <c r="I8" s="60">
        <f>SUM(I4:I7)</f>
        <v>7</v>
      </c>
      <c r="J8" s="60">
        <f>SUM(J4:J7)</f>
        <v>24</v>
      </c>
      <c r="K8" s="60">
        <f>SUM(K4:K7)</f>
        <v>88</v>
      </c>
      <c r="L8" s="60">
        <f>SUM(L4:L7)</f>
        <v>143</v>
      </c>
      <c r="M8" s="47">
        <f>SUM(M4:M7)</f>
        <v>881</v>
      </c>
      <c r="N8" s="58"/>
      <c r="O8" s="43" t="s">
        <v>53</v>
      </c>
      <c r="P8" s="44">
        <v>14</v>
      </c>
      <c r="Q8" s="44">
        <v>19</v>
      </c>
      <c r="R8" s="44">
        <v>60</v>
      </c>
      <c r="S8" s="44">
        <v>88</v>
      </c>
      <c r="T8" s="45">
        <v>1296</v>
      </c>
      <c r="V8" s="52" t="s">
        <v>2</v>
      </c>
      <c r="W8" s="53">
        <v>0</v>
      </c>
      <c r="X8" s="53">
        <v>14</v>
      </c>
      <c r="Y8" s="53">
        <v>58</v>
      </c>
      <c r="Z8" s="53">
        <v>31</v>
      </c>
      <c r="AA8" s="34">
        <v>277</v>
      </c>
    </row>
    <row r="9" spans="1:27" ht="60" x14ac:dyDescent="0.25">
      <c r="A9" s="31" t="s">
        <v>26</v>
      </c>
      <c r="B9" s="36">
        <v>5</v>
      </c>
      <c r="C9" s="36">
        <v>4</v>
      </c>
      <c r="D9" s="37">
        <v>37</v>
      </c>
      <c r="E9" s="36">
        <v>42</v>
      </c>
      <c r="F9" s="74">
        <v>344</v>
      </c>
      <c r="G9" s="33"/>
      <c r="H9" s="30" t="s">
        <v>30</v>
      </c>
      <c r="I9" s="61">
        <f>SUM(I8/B22*J18)</f>
        <v>5.2137643378519289</v>
      </c>
      <c r="J9" s="61">
        <f>SUM(J8/B23*J18)</f>
        <v>6.0960121920243839</v>
      </c>
      <c r="K9" s="61">
        <f>SUM(K8/B24*J18)</f>
        <v>6.6834258633391315</v>
      </c>
      <c r="L9" s="61">
        <f>SUM(L8/B25*J18)</f>
        <v>10.342682732782688</v>
      </c>
      <c r="M9" s="42">
        <f>SUM(M8/E22*J18)</f>
        <v>6.7434754387468923</v>
      </c>
      <c r="O9" s="41" t="s">
        <v>29</v>
      </c>
      <c r="P9" s="48">
        <f>SUM(P4:P8)</f>
        <v>32</v>
      </c>
      <c r="Q9" s="48">
        <f>SUM(Q4:Q8)</f>
        <v>64</v>
      </c>
      <c r="R9" s="48">
        <f>SUM(R4:R8)</f>
        <v>226</v>
      </c>
      <c r="S9" s="48">
        <f>SUM(S4:S8)</f>
        <v>347</v>
      </c>
      <c r="T9" s="49">
        <f>SUM(T4:T8)</f>
        <v>2873</v>
      </c>
      <c r="V9" s="52" t="s">
        <v>65</v>
      </c>
      <c r="W9" s="53">
        <v>0</v>
      </c>
      <c r="X9" s="53">
        <v>0</v>
      </c>
      <c r="Y9" s="53">
        <v>1</v>
      </c>
      <c r="Z9" s="53">
        <v>1</v>
      </c>
      <c r="AA9" s="34">
        <v>4</v>
      </c>
    </row>
    <row r="10" spans="1:27" ht="60.75" thickBot="1" x14ac:dyDescent="0.3">
      <c r="A10" s="59" t="s">
        <v>29</v>
      </c>
      <c r="B10" s="60">
        <f>SUM(B4:B9)</f>
        <v>31</v>
      </c>
      <c r="C10" s="60">
        <f>SUM(C4:C9)</f>
        <v>122</v>
      </c>
      <c r="D10" s="80">
        <f>SUM(D4:D9)</f>
        <v>386</v>
      </c>
      <c r="E10" s="60">
        <f>SUM(E4:E9)</f>
        <v>485</v>
      </c>
      <c r="F10" s="85">
        <f>SUM(F4:F9)</f>
        <v>3484</v>
      </c>
      <c r="G10" s="33"/>
      <c r="H10" s="62" t="s">
        <v>31</v>
      </c>
      <c r="I10" s="63">
        <f>SUM(I8/B33*J19)</f>
        <v>1.7326732673267329</v>
      </c>
      <c r="J10" s="63">
        <f>SUM(J8/C33*J19)</f>
        <v>1.4607425441265978</v>
      </c>
      <c r="K10" s="63">
        <f>SUM(K8/D33*J19)</f>
        <v>1.7194216490816725</v>
      </c>
      <c r="L10" s="63">
        <f>SUM(L8/E33*J19)</f>
        <v>2.2887323943661975</v>
      </c>
      <c r="M10" s="64">
        <f>SUM(M8/I33*J19)</f>
        <v>10.334310850439882</v>
      </c>
      <c r="O10" s="30" t="s">
        <v>30</v>
      </c>
      <c r="P10" s="65">
        <f>SUM(P9/B22*J18)</f>
        <v>23.834351258751678</v>
      </c>
      <c r="Q10" s="65">
        <f>SUM(Q9/B23*J18)</f>
        <v>16.256032512065023</v>
      </c>
      <c r="R10" s="65">
        <f>SUM(R9/B24*J18)</f>
        <v>17.164252785393678</v>
      </c>
      <c r="S10" s="65">
        <f>SUM(S9/B25*J18)</f>
        <v>25.097279078850299</v>
      </c>
      <c r="T10" s="34">
        <f>SUM(T9/E22*J18)</f>
        <v>21.990925011940774</v>
      </c>
      <c r="V10" s="52" t="s">
        <v>66</v>
      </c>
      <c r="W10" s="53">
        <v>0</v>
      </c>
      <c r="X10" s="53">
        <v>0</v>
      </c>
      <c r="Y10" s="53">
        <v>1</v>
      </c>
      <c r="Z10" s="53">
        <v>1</v>
      </c>
      <c r="AA10" s="34">
        <v>2</v>
      </c>
    </row>
    <row r="11" spans="1:27" ht="60.75" thickBot="1" x14ac:dyDescent="0.3">
      <c r="A11" s="30" t="s">
        <v>30</v>
      </c>
      <c r="B11" s="61">
        <f>SUM(B10/B22*J18)</f>
        <v>23.089527781915685</v>
      </c>
      <c r="C11" s="61">
        <f>SUM(C10/B23*J18)</f>
        <v>30.988061976123952</v>
      </c>
      <c r="D11" s="83">
        <f>SUM(D10/B24*J18)</f>
        <v>29.315936173283006</v>
      </c>
      <c r="E11" s="61">
        <f>SUM(E10/B25*J18)</f>
        <v>35.078329548248981</v>
      </c>
      <c r="F11" s="86">
        <f>SUM(F10/E22*J18)</f>
        <v>26.667728068778857</v>
      </c>
      <c r="G11" s="33"/>
      <c r="H11" s="133" t="s">
        <v>45</v>
      </c>
      <c r="I11" s="133"/>
      <c r="J11" s="133"/>
      <c r="K11" s="133"/>
      <c r="L11" s="133"/>
      <c r="M11" s="66"/>
      <c r="O11" s="62" t="s">
        <v>31</v>
      </c>
      <c r="P11" s="63">
        <f>SUM(P9/B33*J19)</f>
        <v>7.9207920792079207</v>
      </c>
      <c r="Q11" s="63">
        <f>SUM(Q9/C33*J19)</f>
        <v>3.8953134510042604</v>
      </c>
      <c r="R11" s="63">
        <f>SUM(R9/D33*J19)</f>
        <v>4.4157874169597502</v>
      </c>
      <c r="S11" s="63">
        <f>SUM(S9/E33*J19)</f>
        <v>5.5537772087067863</v>
      </c>
      <c r="T11" s="64">
        <f>SUM(T9/I33*J19)</f>
        <v>33.700879765395896</v>
      </c>
      <c r="V11" s="52" t="s">
        <v>67</v>
      </c>
      <c r="W11" s="53">
        <v>0</v>
      </c>
      <c r="X11" s="53">
        <v>1</v>
      </c>
      <c r="Y11" s="53">
        <v>2</v>
      </c>
      <c r="Z11" s="53">
        <v>0</v>
      </c>
      <c r="AA11" s="34">
        <v>3</v>
      </c>
    </row>
    <row r="12" spans="1:27" ht="45.75" thickBot="1" x14ac:dyDescent="0.3">
      <c r="A12" s="62" t="s">
        <v>31</v>
      </c>
      <c r="B12" s="63">
        <f>SUM(B10/B33*J19)</f>
        <v>7.673267326732673</v>
      </c>
      <c r="C12" s="63">
        <f>SUM(C10/C33*J19)</f>
        <v>7.4254412659768718</v>
      </c>
      <c r="D12" s="87">
        <f>SUM(D10/D33*J19)</f>
        <v>7.5420085971082447</v>
      </c>
      <c r="E12" s="63">
        <f>SUM(E10/E33*J19)</f>
        <v>7.7624839948783606</v>
      </c>
      <c r="F12" s="88">
        <f>SUM(F10/I33*J19)</f>
        <v>40.868035190615835</v>
      </c>
      <c r="G12" s="33"/>
      <c r="H12" s="77" t="s">
        <v>41</v>
      </c>
      <c r="I12" s="78">
        <v>0</v>
      </c>
      <c r="J12" s="78">
        <v>1</v>
      </c>
      <c r="K12" s="78">
        <v>0</v>
      </c>
      <c r="L12" s="78">
        <v>1</v>
      </c>
      <c r="M12" s="39">
        <v>6</v>
      </c>
      <c r="V12" s="52" t="s">
        <v>68</v>
      </c>
      <c r="W12" s="53">
        <v>0</v>
      </c>
      <c r="X12" s="53">
        <v>0</v>
      </c>
      <c r="Y12" s="53">
        <v>1</v>
      </c>
      <c r="Z12" s="53">
        <v>0</v>
      </c>
      <c r="AA12" s="34">
        <v>2</v>
      </c>
    </row>
    <row r="13" spans="1:27" x14ac:dyDescent="0.25">
      <c r="G13" s="33"/>
      <c r="H13" s="79" t="s">
        <v>42</v>
      </c>
      <c r="I13" s="38">
        <v>0</v>
      </c>
      <c r="J13" s="38">
        <v>0</v>
      </c>
      <c r="K13" s="38">
        <v>0</v>
      </c>
      <c r="L13" s="38">
        <v>0</v>
      </c>
      <c r="M13" s="34">
        <v>0</v>
      </c>
      <c r="V13" s="52" t="s">
        <v>69</v>
      </c>
      <c r="W13" s="53">
        <v>0</v>
      </c>
      <c r="X13" s="53">
        <v>0</v>
      </c>
      <c r="Y13" s="53">
        <v>1</v>
      </c>
      <c r="Z13" s="53">
        <v>0</v>
      </c>
      <c r="AA13" s="70">
        <v>0</v>
      </c>
    </row>
    <row r="14" spans="1:27" ht="15.75" thickBot="1" x14ac:dyDescent="0.3">
      <c r="G14" s="33"/>
      <c r="H14" s="125" t="s">
        <v>43</v>
      </c>
      <c r="I14" s="51">
        <v>0</v>
      </c>
      <c r="J14" s="51">
        <v>0</v>
      </c>
      <c r="K14" s="51">
        <v>0</v>
      </c>
      <c r="L14" s="51">
        <v>0</v>
      </c>
      <c r="M14" s="35">
        <v>0</v>
      </c>
      <c r="O14" s="40" t="s">
        <v>60</v>
      </c>
      <c r="V14" s="41" t="s">
        <v>29</v>
      </c>
      <c r="W14" s="48">
        <f>SUM(W4:W13)</f>
        <v>0</v>
      </c>
      <c r="X14" s="48">
        <f t="shared" ref="X14:Z14" si="0">SUM(X4:X13)</f>
        <v>30</v>
      </c>
      <c r="Y14" s="48">
        <f t="shared" si="0"/>
        <v>119</v>
      </c>
      <c r="Z14" s="48">
        <f t="shared" si="0"/>
        <v>90</v>
      </c>
      <c r="AA14" s="49">
        <f>SUM(AA4:AA13)</f>
        <v>694</v>
      </c>
    </row>
    <row r="15" spans="1:27" ht="60" x14ac:dyDescent="0.25">
      <c r="B15" s="33"/>
      <c r="C15" s="33"/>
      <c r="D15" s="33"/>
      <c r="E15" s="33"/>
      <c r="F15" s="33"/>
      <c r="G15" s="33"/>
      <c r="O15" s="104" t="s">
        <v>47</v>
      </c>
      <c r="P15" s="105">
        <v>0</v>
      </c>
      <c r="Q15" s="105">
        <v>0</v>
      </c>
      <c r="R15" s="105">
        <v>1</v>
      </c>
      <c r="S15" s="105">
        <v>0</v>
      </c>
      <c r="T15" s="95">
        <v>5</v>
      </c>
      <c r="V15" s="30" t="s">
        <v>30</v>
      </c>
      <c r="W15" s="61">
        <v>0</v>
      </c>
      <c r="X15" s="61">
        <f>SUM(X14/B23*J18)</f>
        <v>7.6200152400304795</v>
      </c>
      <c r="Y15" s="61">
        <f>SUM(Y14/B24*J18)</f>
        <v>9.0378145197426871</v>
      </c>
      <c r="Z15" s="61">
        <f>SUM(Z14/B25*J18)</f>
        <v>6.5093807409121807</v>
      </c>
      <c r="AA15" s="42">
        <f>SUM(AA14/E22*J18)</f>
        <v>5.3121134557211613</v>
      </c>
    </row>
    <row r="16" spans="1:27" ht="75.75" thickBot="1" x14ac:dyDescent="0.3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>
        <v>121</v>
      </c>
      <c r="M16" s="33"/>
      <c r="O16" s="97" t="s">
        <v>48</v>
      </c>
      <c r="P16" s="98">
        <v>0</v>
      </c>
      <c r="Q16" s="98">
        <v>0</v>
      </c>
      <c r="R16" s="98">
        <v>0</v>
      </c>
      <c r="S16" s="98">
        <v>0</v>
      </c>
      <c r="T16" s="96">
        <v>4</v>
      </c>
      <c r="V16" s="62" t="s">
        <v>31</v>
      </c>
      <c r="W16" s="63">
        <v>0</v>
      </c>
      <c r="X16" s="63">
        <f>SUM(X14/C33*J19)</f>
        <v>1.8259281801582472</v>
      </c>
      <c r="Y16" s="63">
        <f>SUM(Y14/D33*J19)</f>
        <v>2.3251270027354436</v>
      </c>
      <c r="Z16" s="63">
        <f>SUM(Z14/E33*J19)</f>
        <v>1.4404609475032011</v>
      </c>
      <c r="AA16" s="64">
        <f>SUM(AA14/I33*J19)</f>
        <v>8.1407624633431084</v>
      </c>
    </row>
    <row r="17" spans="1:20" x14ac:dyDescent="0.25">
      <c r="A17" s="71" t="s">
        <v>34</v>
      </c>
      <c r="B17" s="72"/>
      <c r="C17" s="72"/>
      <c r="D17" s="72"/>
      <c r="E17" s="72"/>
      <c r="F17" s="73"/>
      <c r="G17" s="33"/>
      <c r="H17" s="33"/>
      <c r="I17" s="33"/>
      <c r="J17" s="33"/>
      <c r="K17" s="33"/>
      <c r="L17" s="33">
        <v>33</v>
      </c>
      <c r="M17" s="33"/>
      <c r="O17" s="97" t="s">
        <v>51</v>
      </c>
      <c r="P17" s="98">
        <v>0</v>
      </c>
      <c r="Q17" s="98">
        <v>0</v>
      </c>
      <c r="R17" s="98">
        <v>0</v>
      </c>
      <c r="S17" s="98">
        <v>1</v>
      </c>
      <c r="T17" s="96">
        <v>0</v>
      </c>
    </row>
    <row r="18" spans="1:20" x14ac:dyDescent="0.25">
      <c r="A18" s="31" t="s">
        <v>32</v>
      </c>
      <c r="B18" s="36">
        <v>0</v>
      </c>
      <c r="C18" s="36">
        <v>0</v>
      </c>
      <c r="D18" s="37">
        <v>0</v>
      </c>
      <c r="E18" s="36">
        <v>0</v>
      </c>
      <c r="F18" s="74">
        <v>0</v>
      </c>
      <c r="G18" s="33"/>
      <c r="H18" s="33"/>
      <c r="I18" s="33"/>
      <c r="J18" s="54">
        <v>10000</v>
      </c>
      <c r="K18" s="33"/>
      <c r="L18" s="33">
        <f>MIN(L16:L17)</f>
        <v>33</v>
      </c>
      <c r="M18" s="33"/>
      <c r="O18" s="97" t="s">
        <v>54</v>
      </c>
      <c r="P18" s="98">
        <v>0</v>
      </c>
      <c r="Q18" s="98">
        <v>1</v>
      </c>
      <c r="R18" s="98">
        <v>4</v>
      </c>
      <c r="S18" s="98">
        <v>4</v>
      </c>
      <c r="T18" s="96">
        <v>50</v>
      </c>
    </row>
    <row r="19" spans="1:20" ht="15.75" thickBot="1" x14ac:dyDescent="0.3">
      <c r="A19" s="32" t="s">
        <v>33</v>
      </c>
      <c r="B19" s="67">
        <v>1</v>
      </c>
      <c r="C19" s="67">
        <v>9</v>
      </c>
      <c r="D19" s="75">
        <v>22</v>
      </c>
      <c r="E19" s="67">
        <v>16</v>
      </c>
      <c r="F19" s="76">
        <v>157</v>
      </c>
      <c r="J19" s="33">
        <v>100</v>
      </c>
      <c r="L19" s="13">
        <f>SUM(L16:L18)</f>
        <v>187</v>
      </c>
      <c r="O19" s="97" t="s">
        <v>55</v>
      </c>
      <c r="P19" s="98">
        <v>0</v>
      </c>
      <c r="Q19" s="98">
        <v>0</v>
      </c>
      <c r="R19" s="98">
        <v>2</v>
      </c>
      <c r="S19" s="98">
        <v>8</v>
      </c>
      <c r="T19" s="96">
        <v>74</v>
      </c>
    </row>
    <row r="20" spans="1:20" ht="15.75" thickBot="1" x14ac:dyDescent="0.3">
      <c r="A20" s="31" t="s">
        <v>28</v>
      </c>
      <c r="B20" s="36">
        <v>0</v>
      </c>
      <c r="C20" s="36">
        <v>0</v>
      </c>
      <c r="D20" s="37">
        <v>5</v>
      </c>
      <c r="E20" s="36">
        <v>0</v>
      </c>
      <c r="F20" s="74">
        <v>10</v>
      </c>
      <c r="O20" s="97" t="s">
        <v>56</v>
      </c>
      <c r="P20" s="98">
        <v>0</v>
      </c>
      <c r="Q20" s="98">
        <v>0</v>
      </c>
      <c r="R20" s="98">
        <v>2</v>
      </c>
      <c r="S20" s="98">
        <v>1</v>
      </c>
      <c r="T20" s="96">
        <v>14</v>
      </c>
    </row>
    <row r="21" spans="1:20" ht="33" customHeight="1" x14ac:dyDescent="0.25">
      <c r="A21" s="23" t="s">
        <v>35</v>
      </c>
      <c r="B21" s="9"/>
      <c r="D21" s="130" t="s">
        <v>35</v>
      </c>
      <c r="E21" s="134"/>
      <c r="O21" s="97" t="s">
        <v>57</v>
      </c>
      <c r="P21" s="98">
        <v>0</v>
      </c>
      <c r="Q21" s="98">
        <v>0</v>
      </c>
      <c r="R21" s="98">
        <v>0</v>
      </c>
      <c r="S21" s="98">
        <v>0</v>
      </c>
      <c r="T21" s="96">
        <v>6</v>
      </c>
    </row>
    <row r="22" spans="1:20" ht="30.75" thickBot="1" x14ac:dyDescent="0.3">
      <c r="A22" s="10" t="s">
        <v>4</v>
      </c>
      <c r="B22" s="68">
        <v>13426</v>
      </c>
      <c r="D22" s="14" t="s">
        <v>36</v>
      </c>
      <c r="E22" s="12">
        <v>1306448</v>
      </c>
      <c r="O22" s="99" t="s">
        <v>58</v>
      </c>
      <c r="P22" s="100">
        <v>0</v>
      </c>
      <c r="Q22" s="100">
        <v>1</v>
      </c>
      <c r="R22" s="100">
        <v>0</v>
      </c>
      <c r="S22" s="100">
        <v>0</v>
      </c>
      <c r="T22" s="96">
        <v>0</v>
      </c>
    </row>
    <row r="23" spans="1:20" ht="15.75" thickBot="1" x14ac:dyDescent="0.3">
      <c r="A23" s="10" t="s">
        <v>5</v>
      </c>
      <c r="B23" s="68">
        <v>39370</v>
      </c>
      <c r="O23" s="101" t="s">
        <v>59</v>
      </c>
      <c r="P23" s="102">
        <v>2</v>
      </c>
      <c r="Q23" s="102">
        <v>8</v>
      </c>
      <c r="R23" s="102">
        <v>25</v>
      </c>
      <c r="S23" s="102">
        <v>34</v>
      </c>
      <c r="T23" s="103">
        <v>267</v>
      </c>
    </row>
    <row r="24" spans="1:20" x14ac:dyDescent="0.25">
      <c r="A24" s="10" t="s">
        <v>6</v>
      </c>
      <c r="B24" s="68">
        <v>131669</v>
      </c>
    </row>
    <row r="25" spans="1:20" x14ac:dyDescent="0.25">
      <c r="A25" s="10" t="s">
        <v>7</v>
      </c>
      <c r="B25" s="68">
        <v>138262</v>
      </c>
    </row>
    <row r="26" spans="1:20" ht="15.75" thickBot="1" x14ac:dyDescent="0.3">
      <c r="A26" s="24" t="s">
        <v>37</v>
      </c>
      <c r="B26" s="25">
        <f>SUM(B22:B25)</f>
        <v>322727</v>
      </c>
    </row>
    <row r="29" spans="1:20" ht="15.75" thickBot="1" x14ac:dyDescent="0.3"/>
    <row r="30" spans="1:20" ht="30.75" customHeight="1" x14ac:dyDescent="0.25">
      <c r="A30" s="130" t="s">
        <v>20</v>
      </c>
      <c r="B30" s="131"/>
      <c r="C30" s="131"/>
      <c r="D30" s="132"/>
      <c r="E30" s="9"/>
      <c r="F30" s="1"/>
      <c r="H30" s="128" t="s">
        <v>16</v>
      </c>
      <c r="I30" s="129"/>
    </row>
    <row r="31" spans="1:20" x14ac:dyDescent="0.25">
      <c r="A31" s="10"/>
      <c r="B31" s="6" t="s">
        <v>13</v>
      </c>
      <c r="C31" s="6" t="s">
        <v>11</v>
      </c>
      <c r="D31" s="6" t="s">
        <v>12</v>
      </c>
      <c r="E31" s="20" t="s">
        <v>14</v>
      </c>
      <c r="F31" s="1"/>
      <c r="H31" s="10"/>
      <c r="I31" s="11" t="s">
        <v>15</v>
      </c>
    </row>
    <row r="32" spans="1:20" x14ac:dyDescent="0.25">
      <c r="A32" s="17" t="s">
        <v>8</v>
      </c>
      <c r="B32" s="18">
        <v>13426</v>
      </c>
      <c r="C32" s="18">
        <v>39370</v>
      </c>
      <c r="D32" s="18">
        <v>131669</v>
      </c>
      <c r="E32" s="21">
        <v>138262</v>
      </c>
      <c r="F32" s="1"/>
      <c r="H32" s="26" t="s">
        <v>17</v>
      </c>
      <c r="I32" s="11">
        <v>1306448</v>
      </c>
    </row>
    <row r="33" spans="1:10" ht="30" x14ac:dyDescent="0.25">
      <c r="A33" s="17" t="s">
        <v>9</v>
      </c>
      <c r="B33" s="18">
        <v>404</v>
      </c>
      <c r="C33" s="18">
        <v>1643</v>
      </c>
      <c r="D33" s="18">
        <v>5118</v>
      </c>
      <c r="E33" s="21">
        <v>6248</v>
      </c>
      <c r="F33" s="1"/>
      <c r="H33" s="10" t="s">
        <v>18</v>
      </c>
      <c r="I33" s="11">
        <v>8525</v>
      </c>
    </row>
    <row r="34" spans="1:10" ht="78.75" customHeight="1" thickBot="1" x14ac:dyDescent="0.3">
      <c r="A34" s="19" t="s">
        <v>10</v>
      </c>
      <c r="B34" s="27">
        <f>SUM(B33/B32*A36)</f>
        <v>300.90868464173991</v>
      </c>
      <c r="C34" s="27">
        <f>SUM(C33/C32*A36)</f>
        <v>417.32283464566927</v>
      </c>
      <c r="D34" s="27">
        <f>SUM(D33/D32*A36)</f>
        <v>388.7019723701099</v>
      </c>
      <c r="E34" s="28">
        <f>SUM(E33/E32*A36)</f>
        <v>451.89567632465901</v>
      </c>
      <c r="F34" s="1"/>
      <c r="H34" s="14" t="s">
        <v>19</v>
      </c>
      <c r="I34" s="89">
        <f>SUM(I33/I32*J18)</f>
        <v>65.253266873231851</v>
      </c>
    </row>
    <row r="36" spans="1:10" x14ac:dyDescent="0.25">
      <c r="A36" s="13">
        <v>10000</v>
      </c>
    </row>
    <row r="38" spans="1:10" ht="63.75" customHeight="1" x14ac:dyDescent="0.25">
      <c r="C38" s="1"/>
      <c r="D38" s="1"/>
      <c r="E38" s="1"/>
      <c r="F38" s="1"/>
    </row>
    <row r="39" spans="1:10" x14ac:dyDescent="0.25">
      <c r="C39" s="1"/>
      <c r="D39" s="1"/>
      <c r="E39" s="1"/>
      <c r="F39" s="1"/>
    </row>
    <row r="40" spans="1:10" x14ac:dyDescent="0.25">
      <c r="C40" s="1"/>
      <c r="D40" s="1"/>
      <c r="E40" s="1"/>
      <c r="F40" s="1"/>
    </row>
    <row r="41" spans="1:10" x14ac:dyDescent="0.25">
      <c r="C41" s="1"/>
      <c r="D41" s="1"/>
      <c r="E41" s="1"/>
      <c r="F41" s="1"/>
    </row>
    <row r="42" spans="1:10" x14ac:dyDescent="0.25">
      <c r="C42" s="1"/>
      <c r="D42" s="1"/>
      <c r="E42" s="1"/>
      <c r="F42" s="1"/>
    </row>
    <row r="43" spans="1:10" x14ac:dyDescent="0.25">
      <c r="G43" s="1"/>
      <c r="H43" s="1"/>
      <c r="I43" s="1"/>
      <c r="J43" s="1"/>
    </row>
    <row r="44" spans="1:10" x14ac:dyDescent="0.25">
      <c r="G44" s="1"/>
      <c r="H44" s="1"/>
      <c r="I44" s="1"/>
      <c r="J44" s="1"/>
    </row>
    <row r="45" spans="1:10" x14ac:dyDescent="0.25">
      <c r="G45" s="1"/>
      <c r="H45" s="1"/>
      <c r="I45" s="1"/>
      <c r="J45" s="1"/>
    </row>
    <row r="46" spans="1:10" x14ac:dyDescent="0.25">
      <c r="G46" s="1"/>
      <c r="H46" s="1"/>
      <c r="I46" s="1"/>
      <c r="J46" s="1"/>
    </row>
    <row r="47" spans="1:10" x14ac:dyDescent="0.25">
      <c r="G47" s="1"/>
      <c r="H47" s="1"/>
      <c r="I47" s="1"/>
      <c r="J47" s="1"/>
    </row>
    <row r="48" spans="1:10" x14ac:dyDescent="0.25">
      <c r="G48" s="1"/>
      <c r="H48" s="1"/>
      <c r="I48" s="1"/>
      <c r="J48" s="1"/>
    </row>
    <row r="49" spans="7:10" x14ac:dyDescent="0.25">
      <c r="G49" s="1"/>
      <c r="H49" s="1"/>
      <c r="I49" s="1"/>
      <c r="J49" s="1"/>
    </row>
    <row r="50" spans="7:10" x14ac:dyDescent="0.25">
      <c r="G50" s="1"/>
      <c r="H50" s="1"/>
      <c r="I50" s="1"/>
      <c r="J50" s="1"/>
    </row>
  </sheetData>
  <mergeCells count="4">
    <mergeCell ref="H30:I30"/>
    <mergeCell ref="A30:D30"/>
    <mergeCell ref="H11:L11"/>
    <mergeCell ref="D21:E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46"/>
  <sheetViews>
    <sheetView tabSelected="1" zoomScaleNormal="100" workbookViewId="0">
      <selection activeCell="C40" sqref="C40"/>
    </sheetView>
  </sheetViews>
  <sheetFormatPr defaultRowHeight="15" x14ac:dyDescent="0.25"/>
  <cols>
    <col min="1" max="1" width="17.28515625" customWidth="1"/>
    <col min="2" max="2" width="15.85546875" customWidth="1"/>
    <col min="4" max="4" width="29.7109375" bestFit="1" customWidth="1"/>
    <col min="5" max="5" width="16.7109375" bestFit="1" customWidth="1"/>
    <col min="6" max="6" width="14.5703125" customWidth="1"/>
    <col min="7" max="7" width="25.7109375" customWidth="1"/>
    <col min="8" max="8" width="16.42578125" customWidth="1"/>
    <col min="9" max="9" width="10.42578125" customWidth="1"/>
  </cols>
  <sheetData>
    <row r="2" spans="1:7" ht="27.75" customHeight="1" x14ac:dyDescent="0.25">
      <c r="A2" s="94" t="s">
        <v>78</v>
      </c>
      <c r="B2" s="93"/>
      <c r="E2" s="136" t="s">
        <v>80</v>
      </c>
      <c r="F2" s="136"/>
      <c r="G2" s="136"/>
    </row>
    <row r="3" spans="1:7" ht="15.75" thickBot="1" x14ac:dyDescent="0.3">
      <c r="B3" s="93"/>
      <c r="C3" s="93"/>
    </row>
    <row r="4" spans="1:7" ht="15.75" thickBot="1" x14ac:dyDescent="0.3">
      <c r="E4" s="137" t="s">
        <v>90</v>
      </c>
      <c r="F4" s="138"/>
      <c r="G4" s="139"/>
    </row>
    <row r="5" spans="1:7" x14ac:dyDescent="0.25">
      <c r="A5" s="23" t="s">
        <v>79</v>
      </c>
      <c r="B5" s="108" t="s">
        <v>74</v>
      </c>
      <c r="C5" s="90" t="s">
        <v>85</v>
      </c>
      <c r="E5" s="116" t="s">
        <v>81</v>
      </c>
      <c r="F5" s="117" t="s">
        <v>89</v>
      </c>
      <c r="G5" s="118" t="s">
        <v>85</v>
      </c>
    </row>
    <row r="6" spans="1:7" x14ac:dyDescent="0.25">
      <c r="A6" s="110" t="s">
        <v>73</v>
      </c>
      <c r="B6" s="111">
        <v>68.12</v>
      </c>
      <c r="C6" s="112" t="s">
        <v>86</v>
      </c>
      <c r="E6" s="119" t="s">
        <v>4</v>
      </c>
      <c r="F6" s="107">
        <v>1.0900000000000001</v>
      </c>
      <c r="G6" s="91">
        <v>0.29499999999999998</v>
      </c>
    </row>
    <row r="7" spans="1:7" x14ac:dyDescent="0.25">
      <c r="A7" s="110" t="s">
        <v>75</v>
      </c>
      <c r="B7" s="111">
        <v>8.02</v>
      </c>
      <c r="C7" s="112">
        <v>4.6299999999999996E-3</v>
      </c>
      <c r="E7" s="119" t="s">
        <v>5</v>
      </c>
      <c r="F7" s="107">
        <v>2.36</v>
      </c>
      <c r="G7" s="91">
        <v>0.124</v>
      </c>
    </row>
    <row r="8" spans="1:7" x14ac:dyDescent="0.25">
      <c r="A8" s="110" t="s">
        <v>76</v>
      </c>
      <c r="B8" s="111">
        <v>61.52</v>
      </c>
      <c r="C8" s="112" t="s">
        <v>86</v>
      </c>
      <c r="E8" s="119" t="s">
        <v>6</v>
      </c>
      <c r="F8" s="107">
        <v>3</v>
      </c>
      <c r="G8" s="91">
        <v>8.3000000000000004E-2</v>
      </c>
    </row>
    <row r="9" spans="1:7" ht="15.75" thickBot="1" x14ac:dyDescent="0.3">
      <c r="A9" s="113" t="s">
        <v>77</v>
      </c>
      <c r="B9" s="114">
        <v>5.96</v>
      </c>
      <c r="C9" s="115">
        <v>1.461E-2</v>
      </c>
      <c r="E9" s="120" t="s">
        <v>7</v>
      </c>
      <c r="F9" s="109">
        <v>31.77</v>
      </c>
      <c r="G9" s="92" t="s">
        <v>88</v>
      </c>
    </row>
    <row r="11" spans="1:7" ht="15.75" thickBot="1" x14ac:dyDescent="0.3"/>
    <row r="12" spans="1:7" ht="15.75" thickBot="1" x14ac:dyDescent="0.3">
      <c r="E12" s="137" t="s">
        <v>82</v>
      </c>
      <c r="F12" s="138"/>
      <c r="G12" s="139"/>
    </row>
    <row r="13" spans="1:7" x14ac:dyDescent="0.25">
      <c r="B13" s="106"/>
      <c r="E13" s="116" t="s">
        <v>81</v>
      </c>
      <c r="F13" s="117" t="s">
        <v>74</v>
      </c>
      <c r="G13" s="118" t="s">
        <v>85</v>
      </c>
    </row>
    <row r="14" spans="1:7" x14ac:dyDescent="0.25">
      <c r="E14" s="119" t="s">
        <v>4</v>
      </c>
      <c r="F14" s="107">
        <v>0.32</v>
      </c>
      <c r="G14" s="91">
        <v>0.57199999999999995</v>
      </c>
    </row>
    <row r="15" spans="1:7" ht="15" customHeight="1" x14ac:dyDescent="0.25">
      <c r="A15" s="135"/>
      <c r="B15" s="135"/>
      <c r="C15" s="135"/>
      <c r="E15" s="119" t="s">
        <v>5</v>
      </c>
      <c r="F15" s="107">
        <v>0.06</v>
      </c>
      <c r="G15" s="91">
        <v>0.80400000000000005</v>
      </c>
    </row>
    <row r="16" spans="1:7" x14ac:dyDescent="0.25">
      <c r="A16" s="135"/>
      <c r="B16" s="135"/>
      <c r="C16" s="135"/>
      <c r="E16" s="119" t="s">
        <v>6</v>
      </c>
      <c r="F16" s="107">
        <v>7.0000000000000007E-2</v>
      </c>
      <c r="G16" s="91">
        <v>0.79300000000000004</v>
      </c>
    </row>
    <row r="17" spans="1:7" ht="15.75" thickBot="1" x14ac:dyDescent="0.3">
      <c r="A17" s="135"/>
      <c r="B17" s="135"/>
      <c r="C17" s="135"/>
      <c r="E17" s="120" t="s">
        <v>7</v>
      </c>
      <c r="F17" s="109">
        <v>13.65</v>
      </c>
      <c r="G17" s="92">
        <v>2.2000000000000001E-4</v>
      </c>
    </row>
    <row r="18" spans="1:7" ht="15" customHeight="1" x14ac:dyDescent="0.25">
      <c r="A18" s="135"/>
      <c r="B18" s="135"/>
      <c r="C18" s="135"/>
    </row>
    <row r="19" spans="1:7" ht="15.75" thickBot="1" x14ac:dyDescent="0.3">
      <c r="A19" s="135"/>
      <c r="B19" s="135"/>
      <c r="C19" s="135"/>
    </row>
    <row r="20" spans="1:7" ht="15.75" thickBot="1" x14ac:dyDescent="0.3">
      <c r="A20" s="135"/>
      <c r="B20" s="135"/>
      <c r="C20" s="135"/>
      <c r="E20" s="137" t="s">
        <v>83</v>
      </c>
      <c r="F20" s="138"/>
      <c r="G20" s="139"/>
    </row>
    <row r="21" spans="1:7" x14ac:dyDescent="0.25">
      <c r="A21" s="135"/>
      <c r="B21" s="135"/>
      <c r="C21" s="135"/>
      <c r="E21" s="116" t="s">
        <v>81</v>
      </c>
      <c r="F21" s="117" t="s">
        <v>74</v>
      </c>
      <c r="G21" s="118" t="s">
        <v>85</v>
      </c>
    </row>
    <row r="22" spans="1:7" x14ac:dyDescent="0.25">
      <c r="E22" s="119" t="s">
        <v>4</v>
      </c>
      <c r="F22" s="107">
        <v>0.2</v>
      </c>
      <c r="G22" s="91">
        <v>0.65500000000000003</v>
      </c>
    </row>
    <row r="23" spans="1:7" x14ac:dyDescent="0.25">
      <c r="E23" s="119" t="s">
        <v>5</v>
      </c>
      <c r="F23" s="107">
        <v>4.18</v>
      </c>
      <c r="G23" s="91">
        <v>0.04</v>
      </c>
    </row>
    <row r="24" spans="1:7" x14ac:dyDescent="0.25">
      <c r="E24" s="119" t="s">
        <v>6</v>
      </c>
      <c r="F24" s="107">
        <v>10.41</v>
      </c>
      <c r="G24" s="91">
        <v>1E-3</v>
      </c>
    </row>
    <row r="25" spans="1:7" ht="15.75" thickBot="1" x14ac:dyDescent="0.3">
      <c r="E25" s="120" t="s">
        <v>7</v>
      </c>
      <c r="F25" s="109">
        <v>15.72</v>
      </c>
      <c r="G25" s="92">
        <v>6.9999999999999994E-5</v>
      </c>
    </row>
    <row r="27" spans="1:7" ht="15.75" thickBot="1" x14ac:dyDescent="0.3"/>
    <row r="28" spans="1:7" ht="15.75" thickBot="1" x14ac:dyDescent="0.3">
      <c r="E28" s="140" t="s">
        <v>84</v>
      </c>
      <c r="F28" s="141"/>
      <c r="G28" s="142"/>
    </row>
    <row r="29" spans="1:7" x14ac:dyDescent="0.25">
      <c r="E29" s="116" t="s">
        <v>81</v>
      </c>
      <c r="F29" s="117" t="s">
        <v>74</v>
      </c>
      <c r="G29" s="118" t="s">
        <v>85</v>
      </c>
    </row>
    <row r="30" spans="1:7" x14ac:dyDescent="0.25">
      <c r="E30" s="119" t="s">
        <v>4</v>
      </c>
      <c r="F30" s="107">
        <v>14.19</v>
      </c>
      <c r="G30" s="91" t="s">
        <v>94</v>
      </c>
    </row>
    <row r="31" spans="1:7" x14ac:dyDescent="0.25">
      <c r="E31" s="119" t="s">
        <v>5</v>
      </c>
      <c r="F31" s="107">
        <v>3.36</v>
      </c>
      <c r="G31" s="91">
        <v>6.6000000000000003E-2</v>
      </c>
    </row>
    <row r="32" spans="1:7" x14ac:dyDescent="0.25">
      <c r="E32" s="119" t="s">
        <v>6</v>
      </c>
      <c r="F32" s="107">
        <v>25.27</v>
      </c>
      <c r="G32" s="91" t="s">
        <v>87</v>
      </c>
    </row>
    <row r="33" spans="1:9" ht="15.75" thickBot="1" x14ac:dyDescent="0.3">
      <c r="E33" s="120" t="s">
        <v>7</v>
      </c>
      <c r="F33" s="109">
        <v>3.12</v>
      </c>
      <c r="G33" s="92">
        <v>7.6999999999999999E-2</v>
      </c>
    </row>
    <row r="36" spans="1:9" x14ac:dyDescent="0.25">
      <c r="A36" s="145"/>
      <c r="B36" s="146"/>
      <c r="C36" s="147"/>
      <c r="D36" s="146"/>
      <c r="E36" s="147"/>
      <c r="F36" s="146"/>
      <c r="G36" s="147"/>
      <c r="H36" s="146"/>
      <c r="I36" s="147"/>
    </row>
    <row r="37" spans="1:9" x14ac:dyDescent="0.25">
      <c r="A37" s="145"/>
      <c r="B37" s="146"/>
      <c r="C37" s="147"/>
      <c r="D37" s="146"/>
      <c r="E37" s="147"/>
      <c r="F37" s="146"/>
      <c r="G37" s="147"/>
      <c r="H37" s="146"/>
      <c r="I37" s="147"/>
    </row>
    <row r="38" spans="1:9" x14ac:dyDescent="0.25">
      <c r="A38" s="148"/>
      <c r="B38" s="149"/>
      <c r="C38" s="149"/>
      <c r="D38" s="149"/>
      <c r="E38" s="149"/>
      <c r="F38" s="149"/>
      <c r="G38" s="149"/>
      <c r="H38" s="149"/>
      <c r="I38" s="150"/>
    </row>
    <row r="39" spans="1:9" ht="30" customHeight="1" x14ac:dyDescent="0.25">
      <c r="A39" s="148"/>
      <c r="B39" s="149"/>
      <c r="C39" s="149"/>
      <c r="D39" s="149"/>
      <c r="E39" s="149"/>
      <c r="F39" s="149"/>
      <c r="G39" s="149"/>
      <c r="H39" s="149"/>
      <c r="I39" s="149"/>
    </row>
    <row r="40" spans="1:9" x14ac:dyDescent="0.25">
      <c r="A40" s="148"/>
      <c r="B40" s="149"/>
      <c r="C40" s="149"/>
      <c r="D40" s="149"/>
      <c r="E40" s="149"/>
      <c r="F40" s="149"/>
      <c r="G40" s="149"/>
      <c r="H40" s="149"/>
      <c r="I40" s="149"/>
    </row>
    <row r="41" spans="1:9" x14ac:dyDescent="0.25">
      <c r="A41" s="148"/>
      <c r="B41" s="149"/>
      <c r="C41" s="149"/>
      <c r="D41" s="149"/>
      <c r="E41" s="149"/>
      <c r="F41" s="149"/>
      <c r="G41" s="149"/>
      <c r="H41" s="149"/>
      <c r="I41" s="149"/>
    </row>
    <row r="46" spans="1:9" x14ac:dyDescent="0.25">
      <c r="B46" s="143"/>
      <c r="C46" s="144"/>
      <c r="D46" s="144"/>
      <c r="E46" s="144"/>
      <c r="F46" s="144"/>
      <c r="G46" s="144"/>
    </row>
  </sheetData>
  <mergeCells count="17">
    <mergeCell ref="H36:H37"/>
    <mergeCell ref="I36:I37"/>
    <mergeCell ref="A36:A37"/>
    <mergeCell ref="E28:G28"/>
    <mergeCell ref="B46:G46"/>
    <mergeCell ref="B36:B37"/>
    <mergeCell ref="C36:C37"/>
    <mergeCell ref="D36:D37"/>
    <mergeCell ref="F36:F37"/>
    <mergeCell ref="E36:E37"/>
    <mergeCell ref="G36:G37"/>
    <mergeCell ref="A18:C21"/>
    <mergeCell ref="A15:C17"/>
    <mergeCell ref="E2:G2"/>
    <mergeCell ref="E4:G4"/>
    <mergeCell ref="E12:G12"/>
    <mergeCell ref="E20:G20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"/>
  <sheetViews>
    <sheetView workbookViewId="0">
      <selection activeCell="H12" sqref="H12"/>
    </sheetView>
  </sheetViews>
  <sheetFormatPr defaultRowHeight="15" x14ac:dyDescent="0.25"/>
  <cols>
    <col min="1" max="1" width="11.28515625" bestFit="1" customWidth="1"/>
    <col min="7" max="7" width="11.28515625" bestFit="1" customWidth="1"/>
  </cols>
  <sheetData>
    <row r="1" spans="1:11" x14ac:dyDescent="0.25">
      <c r="A1" s="2" t="s">
        <v>92</v>
      </c>
      <c r="B1" s="3"/>
      <c r="C1" s="3"/>
      <c r="D1" s="3"/>
      <c r="E1" s="4"/>
      <c r="F1" s="13"/>
      <c r="G1" s="2" t="s">
        <v>93</v>
      </c>
      <c r="H1" s="3"/>
      <c r="I1" s="3"/>
      <c r="J1" s="3"/>
      <c r="K1" s="4"/>
    </row>
    <row r="2" spans="1:11" ht="33.75" customHeight="1" x14ac:dyDescent="0.25">
      <c r="A2" s="121" t="s">
        <v>91</v>
      </c>
      <c r="B2" s="122" t="s">
        <v>4</v>
      </c>
      <c r="C2" s="123" t="s">
        <v>5</v>
      </c>
      <c r="D2" s="122" t="s">
        <v>6</v>
      </c>
      <c r="E2" s="124" t="s">
        <v>7</v>
      </c>
      <c r="F2" s="13"/>
      <c r="G2" s="121" t="s">
        <v>91</v>
      </c>
      <c r="H2" s="122" t="s">
        <v>4</v>
      </c>
      <c r="I2" s="123" t="s">
        <v>5</v>
      </c>
      <c r="J2" s="122" t="s">
        <v>6</v>
      </c>
      <c r="K2" s="124" t="s">
        <v>7</v>
      </c>
    </row>
    <row r="3" spans="1:11" x14ac:dyDescent="0.25">
      <c r="A3" s="10" t="s">
        <v>0</v>
      </c>
      <c r="B3" s="5">
        <v>19</v>
      </c>
      <c r="C3" s="5">
        <v>66</v>
      </c>
      <c r="D3" s="5">
        <v>203</v>
      </c>
      <c r="E3" s="11">
        <v>240</v>
      </c>
      <c r="F3" s="13"/>
      <c r="G3" s="10" t="s">
        <v>0</v>
      </c>
      <c r="H3" s="5">
        <v>12</v>
      </c>
      <c r="I3" s="5">
        <v>56</v>
      </c>
      <c r="J3" s="5">
        <v>185</v>
      </c>
      <c r="K3" s="11">
        <v>245</v>
      </c>
    </row>
    <row r="4" spans="1:11" x14ac:dyDescent="0.25">
      <c r="A4" s="10" t="s">
        <v>1</v>
      </c>
      <c r="B4" s="5"/>
      <c r="C4" s="5"/>
      <c r="D4" s="5"/>
      <c r="E4" s="11"/>
      <c r="F4" s="13"/>
      <c r="G4" s="10"/>
      <c r="H4" s="5"/>
      <c r="I4" s="5"/>
      <c r="J4" s="5"/>
      <c r="K4" s="11"/>
    </row>
    <row r="5" spans="1:11" x14ac:dyDescent="0.25">
      <c r="A5" s="10" t="s">
        <v>2</v>
      </c>
      <c r="B5" s="5"/>
      <c r="C5" s="5"/>
      <c r="D5" s="5"/>
      <c r="E5" s="11"/>
      <c r="F5" s="13"/>
      <c r="G5" s="10"/>
      <c r="H5" s="5"/>
      <c r="I5" s="5"/>
      <c r="J5" s="5"/>
      <c r="K5" s="11"/>
    </row>
    <row r="6" spans="1:11" ht="15.75" thickBot="1" x14ac:dyDescent="0.3">
      <c r="A6" s="16" t="s">
        <v>3</v>
      </c>
      <c r="B6" s="15">
        <v>3</v>
      </c>
      <c r="C6" s="15">
        <v>11</v>
      </c>
      <c r="D6" s="15">
        <v>52</v>
      </c>
      <c r="E6" s="12">
        <v>67</v>
      </c>
      <c r="F6" s="13"/>
      <c r="G6" s="16" t="s">
        <v>3</v>
      </c>
      <c r="H6" s="15">
        <v>4</v>
      </c>
      <c r="I6" s="15">
        <v>13</v>
      </c>
      <c r="J6" s="15">
        <v>35</v>
      </c>
      <c r="K6" s="12">
        <v>61</v>
      </c>
    </row>
    <row r="7" spans="1:11" x14ac:dyDescent="0.25">
      <c r="B7">
        <f>SUM(B3:B6)</f>
        <v>22</v>
      </c>
      <c r="C7">
        <f>SUM(C3:C6)</f>
        <v>77</v>
      </c>
      <c r="D7">
        <f>SUM(D3:D6)</f>
        <v>255</v>
      </c>
      <c r="E7">
        <f>SUM(E3:E6)</f>
        <v>307</v>
      </c>
      <c r="H7">
        <f>SUM(H3:H6)</f>
        <v>16</v>
      </c>
      <c r="I7">
        <f>SUM(I3:I6)</f>
        <v>69</v>
      </c>
      <c r="J7">
        <f>SUM(J3:J6)</f>
        <v>220</v>
      </c>
      <c r="K7">
        <f>SUM(K3:K6)</f>
        <v>306</v>
      </c>
    </row>
    <row r="10" spans="1:11" x14ac:dyDescent="0.25">
      <c r="D10">
        <f>SUM(C3+I3)</f>
        <v>122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Normalised frequency</vt:lpstr>
      <vt:lpstr>Verb lemmas</vt:lpstr>
      <vt:lpstr>Log-likelihood</vt:lpstr>
      <vt:lpstr>Certain-Uncertain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2020-03-03T16:59:12Z</dcterms:modified>
</cp:coreProperties>
</file>